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Amadeususer\Desktop\"/>
    </mc:Choice>
  </mc:AlternateContent>
  <xr:revisionPtr revIDLastSave="0" documentId="13_ncr:1_{E607F334-A50D-4718-A261-E26B4C95A047}" xr6:coauthVersionLast="47" xr6:coauthVersionMax="47" xr10:uidLastSave="{00000000-0000-0000-0000-000000000000}"/>
  <bookViews>
    <workbookView xWindow="-120" yWindow="-120" windowWidth="24240" windowHeight="13140" firstSheet="2" activeTab="11" xr2:uid="{00000000-000D-0000-FFFF-FFFF00000000}"/>
  </bookViews>
  <sheets>
    <sheet name="OCAK" sheetId="1" r:id="rId1"/>
    <sheet name="ŞUBAT" sheetId="2" r:id="rId2"/>
    <sheet name="MART" sheetId="3" r:id="rId3"/>
    <sheet name="NİSAN" sheetId="4" r:id="rId4"/>
    <sheet name="MAYIS" sheetId="5" r:id="rId5"/>
    <sheet name="HAZİRAN" sheetId="6" r:id="rId6"/>
    <sheet name="TEMMUZ" sheetId="7" r:id="rId7"/>
    <sheet name="AĞUSTOS" sheetId="8" r:id="rId8"/>
    <sheet name="EYLÜL" sheetId="9" r:id="rId9"/>
    <sheet name="EKİM" sheetId="10" r:id="rId10"/>
    <sheet name="KASIM" sheetId="11" r:id="rId11"/>
    <sheet name="ARALIK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6" i="11" l="1"/>
  <c r="S31" i="11" s="1"/>
  <c r="R26" i="11"/>
  <c r="R31" i="11" s="1"/>
  <c r="S26" i="10"/>
  <c r="S31" i="10" s="1"/>
  <c r="R26" i="10"/>
  <c r="R31" i="10" s="1"/>
  <c r="M26" i="10"/>
  <c r="M31" i="10" s="1"/>
  <c r="R15" i="6"/>
  <c r="R18" i="5"/>
  <c r="Q9" i="12"/>
  <c r="R21" i="12" s="1"/>
  <c r="Q8" i="12"/>
  <c r="R20" i="12" s="1"/>
  <c r="Q7" i="12"/>
  <c r="R19" i="12" s="1"/>
  <c r="Q26" i="12" s="1"/>
  <c r="Q31" i="12" s="1"/>
  <c r="Q6" i="12"/>
  <c r="R18" i="12" s="1"/>
  <c r="P26" i="12" s="1"/>
  <c r="P31" i="12" s="1"/>
  <c r="Q5" i="12"/>
  <c r="R17" i="12" s="1"/>
  <c r="O26" i="12" s="1"/>
  <c r="O31" i="12" s="1"/>
  <c r="Q4" i="12"/>
  <c r="R16" i="12" s="1"/>
  <c r="N26" i="12" s="1"/>
  <c r="N31" i="12" s="1"/>
  <c r="Q3" i="12"/>
  <c r="R15" i="12" s="1"/>
  <c r="M26" i="12" s="1"/>
  <c r="M31" i="12" s="1"/>
  <c r="Q2" i="12"/>
  <c r="R14" i="12" s="1"/>
  <c r="L26" i="12" s="1"/>
  <c r="L31" i="12" s="1"/>
  <c r="Q9" i="11"/>
  <c r="R21" i="11" s="1"/>
  <c r="Q8" i="11"/>
  <c r="R20" i="11" s="1"/>
  <c r="Q7" i="11"/>
  <c r="R19" i="11" s="1"/>
  <c r="Q26" i="11" s="1"/>
  <c r="Q31" i="11" s="1"/>
  <c r="Q6" i="11"/>
  <c r="R18" i="11" s="1"/>
  <c r="P26" i="11" s="1"/>
  <c r="P31" i="11" s="1"/>
  <c r="Q5" i="11"/>
  <c r="R17" i="11" s="1"/>
  <c r="O26" i="11" s="1"/>
  <c r="O31" i="11" s="1"/>
  <c r="Q4" i="11"/>
  <c r="R16" i="11" s="1"/>
  <c r="N26" i="11" s="1"/>
  <c r="N31" i="11" s="1"/>
  <c r="Q3" i="11"/>
  <c r="R15" i="11" s="1"/>
  <c r="M26" i="11" s="1"/>
  <c r="M31" i="11" s="1"/>
  <c r="Q2" i="11"/>
  <c r="R14" i="11" s="1"/>
  <c r="L26" i="11" s="1"/>
  <c r="L31" i="11" s="1"/>
  <c r="Q9" i="10"/>
  <c r="R21" i="10" s="1"/>
  <c r="Q8" i="10"/>
  <c r="R20" i="10" s="1"/>
  <c r="Q7" i="10"/>
  <c r="R19" i="10" s="1"/>
  <c r="Q26" i="10" s="1"/>
  <c r="Q31" i="10" s="1"/>
  <c r="Q6" i="10"/>
  <c r="R18" i="10" s="1"/>
  <c r="P26" i="10" s="1"/>
  <c r="P31" i="10" s="1"/>
  <c r="Q5" i="10"/>
  <c r="R17" i="10" s="1"/>
  <c r="O26" i="10" s="1"/>
  <c r="O31" i="10" s="1"/>
  <c r="Q4" i="10"/>
  <c r="N26" i="10" s="1"/>
  <c r="N31" i="10" s="1"/>
  <c r="Q3" i="10"/>
  <c r="R15" i="10" s="1"/>
  <c r="Q2" i="10"/>
  <c r="R14" i="10" s="1"/>
  <c r="L26" i="10" s="1"/>
  <c r="L31" i="10" s="1"/>
  <c r="Q9" i="8"/>
  <c r="R21" i="8" s="1"/>
  <c r="S26" i="8" s="1"/>
  <c r="S31" i="8" s="1"/>
  <c r="Q8" i="8"/>
  <c r="R20" i="8" s="1"/>
  <c r="R26" i="8" s="1"/>
  <c r="R31" i="8" s="1"/>
  <c r="Q7" i="8"/>
  <c r="R19" i="8" s="1"/>
  <c r="Q26" i="8" s="1"/>
  <c r="Q31" i="8" s="1"/>
  <c r="Q6" i="8"/>
  <c r="R18" i="8" s="1"/>
  <c r="P26" i="8" s="1"/>
  <c r="P31" i="8" s="1"/>
  <c r="Q5" i="8"/>
  <c r="R17" i="8" s="1"/>
  <c r="O26" i="8" s="1"/>
  <c r="O31" i="8" s="1"/>
  <c r="Q4" i="8"/>
  <c r="R16" i="8" s="1"/>
  <c r="N26" i="8" s="1"/>
  <c r="N31" i="8" s="1"/>
  <c r="Q3" i="8"/>
  <c r="R15" i="8" s="1"/>
  <c r="M26" i="8" s="1"/>
  <c r="M31" i="8" s="1"/>
  <c r="Q2" i="8"/>
  <c r="R14" i="8" s="1"/>
  <c r="L26" i="8" s="1"/>
  <c r="L31" i="8" s="1"/>
  <c r="Q9" i="7"/>
  <c r="R21" i="7" s="1"/>
  <c r="S26" i="7" s="1"/>
  <c r="S31" i="7" s="1"/>
  <c r="Q8" i="7"/>
  <c r="R20" i="7" s="1"/>
  <c r="R26" i="7" s="1"/>
  <c r="R31" i="7" s="1"/>
  <c r="Q7" i="7"/>
  <c r="R19" i="7" s="1"/>
  <c r="Q26" i="7" s="1"/>
  <c r="Q31" i="7" s="1"/>
  <c r="Q6" i="7"/>
  <c r="R18" i="7" s="1"/>
  <c r="P26" i="7" s="1"/>
  <c r="P31" i="7" s="1"/>
  <c r="Q5" i="7"/>
  <c r="R17" i="7" s="1"/>
  <c r="O26" i="7" s="1"/>
  <c r="O31" i="7" s="1"/>
  <c r="Q4" i="7"/>
  <c r="R16" i="7" s="1"/>
  <c r="N26" i="7" s="1"/>
  <c r="N31" i="7" s="1"/>
  <c r="Q3" i="7"/>
  <c r="R15" i="7" s="1"/>
  <c r="Q2" i="7"/>
  <c r="R14" i="7" s="1"/>
  <c r="L26" i="7" s="1"/>
  <c r="L31" i="7" s="1"/>
  <c r="Q10" i="6"/>
  <c r="R22" i="6" s="1"/>
  <c r="S27" i="6" s="1"/>
  <c r="S32" i="6" s="1"/>
  <c r="Q9" i="6"/>
  <c r="R21" i="6" s="1"/>
  <c r="R27" i="6" s="1"/>
  <c r="R32" i="6" s="1"/>
  <c r="Q8" i="6"/>
  <c r="R20" i="6" s="1"/>
  <c r="Q27" i="6" s="1"/>
  <c r="Q32" i="6" s="1"/>
  <c r="Q7" i="6"/>
  <c r="R19" i="6" s="1"/>
  <c r="P27" i="6" s="1"/>
  <c r="P32" i="6" s="1"/>
  <c r="Q6" i="6"/>
  <c r="R18" i="6" s="1"/>
  <c r="O27" i="6" s="1"/>
  <c r="O32" i="6" s="1"/>
  <c r="Q5" i="6"/>
  <c r="R17" i="6" s="1"/>
  <c r="N27" i="6" s="1"/>
  <c r="N32" i="6" s="1"/>
  <c r="Q4" i="6"/>
  <c r="R16" i="6" s="1"/>
  <c r="M27" i="6" s="1"/>
  <c r="M32" i="6" s="1"/>
  <c r="Q3" i="6"/>
  <c r="Q9" i="5"/>
  <c r="R21" i="5" s="1"/>
  <c r="S26" i="5" s="1"/>
  <c r="S31" i="5" s="1"/>
  <c r="Q8" i="5"/>
  <c r="R20" i="5" s="1"/>
  <c r="R26" i="5" s="1"/>
  <c r="R31" i="5" s="1"/>
  <c r="Q7" i="5"/>
  <c r="R19" i="5" s="1"/>
  <c r="Q26" i="5" s="1"/>
  <c r="Q31" i="5" s="1"/>
  <c r="Q6" i="5"/>
  <c r="Q5" i="5"/>
  <c r="R17" i="5" s="1"/>
  <c r="O26" i="5" s="1"/>
  <c r="O31" i="5" s="1"/>
  <c r="Q4" i="5"/>
  <c r="R16" i="5" s="1"/>
  <c r="N26" i="5" s="1"/>
  <c r="N31" i="5" s="1"/>
  <c r="Q3" i="5"/>
  <c r="R15" i="5" s="1"/>
  <c r="M26" i="5" s="1"/>
  <c r="M31" i="5" s="1"/>
  <c r="Q2" i="5"/>
  <c r="R14" i="5" s="1"/>
  <c r="L26" i="5" s="1"/>
  <c r="L31" i="5" s="1"/>
  <c r="Q9" i="4"/>
  <c r="R21" i="4" s="1"/>
  <c r="S26" i="4" s="1"/>
  <c r="S31" i="4" s="1"/>
  <c r="Q8" i="4"/>
  <c r="R26" i="4" s="1"/>
  <c r="R31" i="4" s="1"/>
  <c r="Q7" i="4"/>
  <c r="R19" i="4" s="1"/>
  <c r="Q26" i="4" s="1"/>
  <c r="Q31" i="4" s="1"/>
  <c r="Q6" i="4"/>
  <c r="R18" i="4" s="1"/>
  <c r="P26" i="4" s="1"/>
  <c r="P31" i="4" s="1"/>
  <c r="Q5" i="4"/>
  <c r="R17" i="4" s="1"/>
  <c r="O26" i="4" s="1"/>
  <c r="O31" i="4" s="1"/>
  <c r="Q4" i="4"/>
  <c r="R16" i="4" s="1"/>
  <c r="N26" i="4" s="1"/>
  <c r="N31" i="4" s="1"/>
  <c r="Q3" i="4"/>
  <c r="R15" i="4" s="1"/>
  <c r="M26" i="4" s="1"/>
  <c r="M31" i="4" s="1"/>
  <c r="Q2" i="4"/>
  <c r="R14" i="4" s="1"/>
  <c r="L26" i="4" s="1"/>
  <c r="L31" i="4" s="1"/>
  <c r="Q9" i="3"/>
  <c r="R21" i="3" s="1"/>
  <c r="S26" i="3" s="1"/>
  <c r="S31" i="3" s="1"/>
  <c r="Q8" i="3"/>
  <c r="R20" i="3" s="1"/>
  <c r="R26" i="3" s="1"/>
  <c r="R31" i="3" s="1"/>
  <c r="Q7" i="3"/>
  <c r="R19" i="3" s="1"/>
  <c r="Q26" i="3" s="1"/>
  <c r="Q31" i="3" s="1"/>
  <c r="Q6" i="3"/>
  <c r="R18" i="3" s="1"/>
  <c r="P26" i="3" s="1"/>
  <c r="P31" i="3" s="1"/>
  <c r="Q5" i="3"/>
  <c r="R17" i="3" s="1"/>
  <c r="O26" i="3" s="1"/>
  <c r="O31" i="3" s="1"/>
  <c r="Q4" i="3"/>
  <c r="R16" i="3" s="1"/>
  <c r="N26" i="3" s="1"/>
  <c r="N31" i="3" s="1"/>
  <c r="Q3" i="3"/>
  <c r="R15" i="3" s="1"/>
  <c r="M26" i="3" s="1"/>
  <c r="M31" i="3" s="1"/>
  <c r="Q2" i="3"/>
  <c r="R14" i="3" s="1"/>
  <c r="L26" i="3" s="1"/>
  <c r="L31" i="3" s="1"/>
  <c r="Q9" i="2"/>
  <c r="R21" i="2" s="1"/>
  <c r="S26" i="2" s="1"/>
  <c r="S31" i="2" s="1"/>
  <c r="Q8" i="2"/>
  <c r="R20" i="2" s="1"/>
  <c r="R26" i="2" s="1"/>
  <c r="R31" i="2" s="1"/>
  <c r="Q7" i="2"/>
  <c r="R19" i="2" s="1"/>
  <c r="Q26" i="2" s="1"/>
  <c r="Q31" i="2" s="1"/>
  <c r="Q6" i="2"/>
  <c r="R18" i="2" s="1"/>
  <c r="P26" i="2" s="1"/>
  <c r="P31" i="2" s="1"/>
  <c r="Q5" i="2"/>
  <c r="R17" i="2" s="1"/>
  <c r="O26" i="2" s="1"/>
  <c r="O31" i="2" s="1"/>
  <c r="Q4" i="2"/>
  <c r="R16" i="2" s="1"/>
  <c r="N26" i="2" s="1"/>
  <c r="N31" i="2" s="1"/>
  <c r="Q3" i="2"/>
  <c r="R15" i="2" s="1"/>
  <c r="M26" i="2" s="1"/>
  <c r="M31" i="2" s="1"/>
  <c r="Q2" i="2"/>
  <c r="R14" i="2" s="1"/>
  <c r="L26" i="2" s="1"/>
  <c r="L31" i="2" s="1"/>
  <c r="Q9" i="1"/>
  <c r="R21" i="1" s="1"/>
  <c r="S26" i="1" s="1"/>
  <c r="S31" i="1" s="1"/>
  <c r="Q8" i="1"/>
  <c r="R20" i="1" s="1"/>
  <c r="R26" i="1" s="1"/>
  <c r="R31" i="1" s="1"/>
  <c r="Q7" i="1"/>
  <c r="R19" i="1" s="1"/>
  <c r="Q26" i="1" s="1"/>
  <c r="Q31" i="1" s="1"/>
  <c r="Q6" i="1"/>
  <c r="R18" i="1" s="1"/>
  <c r="P26" i="1" s="1"/>
  <c r="P31" i="1" s="1"/>
  <c r="Q5" i="1"/>
  <c r="R17" i="1" s="1"/>
  <c r="O26" i="1" s="1"/>
  <c r="O31" i="1" s="1"/>
  <c r="Q4" i="1"/>
  <c r="R16" i="1" s="1"/>
  <c r="Q3" i="1"/>
  <c r="R15" i="1" s="1"/>
  <c r="M26" i="1" s="1"/>
  <c r="M31" i="1" s="1"/>
  <c r="Q2" i="1"/>
  <c r="R14" i="1" s="1"/>
  <c r="L26" i="1" s="1"/>
  <c r="L31" i="1" s="1"/>
  <c r="L27" i="6" l="1"/>
  <c r="L32" i="6" s="1"/>
  <c r="M26" i="7"/>
  <c r="M31" i="7" s="1"/>
  <c r="P26" i="5"/>
  <c r="P31" i="5" s="1"/>
  <c r="N26" i="1"/>
  <c r="N31" i="1" s="1"/>
</calcChain>
</file>

<file path=xl/sharedStrings.xml><?xml version="1.0" encoding="utf-8"?>
<sst xmlns="http://schemas.openxmlformats.org/spreadsheetml/2006/main" count="1289" uniqueCount="139">
  <si>
    <t>TOPLAM</t>
  </si>
  <si>
    <t>ALPTEKİN</t>
  </si>
  <si>
    <t>MURAT</t>
  </si>
  <si>
    <t>BAHADIR</t>
  </si>
  <si>
    <t>EROL</t>
  </si>
  <si>
    <t>SONER</t>
  </si>
  <si>
    <t>UMUT</t>
  </si>
  <si>
    <t>ZAFER</t>
  </si>
  <si>
    <t>KADİR</t>
  </si>
  <si>
    <t>BAKIM</t>
  </si>
  <si>
    <t>HESABA YATACAK MESAİ + PRİM</t>
  </si>
  <si>
    <t>MESAİ
 TARİHLERİ</t>
  </si>
  <si>
    <t>MESAİ</t>
  </si>
  <si>
    <t>İL DIŞI</t>
  </si>
  <si>
    <t>GİDER</t>
  </si>
  <si>
    <t>PUL</t>
  </si>
  <si>
    <t>ELDEN ALINAN AVANS İMZA</t>
  </si>
  <si>
    <t>AVANS 
OCAK</t>
  </si>
  <si>
    <t>İMZA</t>
  </si>
  <si>
    <t>OFF</t>
  </si>
  <si>
    <t>Su - Yıkama</t>
  </si>
  <si>
    <t>Su</t>
  </si>
  <si>
    <t>Raporlu</t>
  </si>
  <si>
    <t>Su - Paspas</t>
  </si>
  <si>
    <t>Lastik - Yıkama
Gıda - otopark</t>
  </si>
  <si>
    <t xml:space="preserve">Şoförler Transfer Başı	50
Şoför Hafta Sonu	1900
Resmi tatil 2500 
Şoför Şehir Dışı	1200
Ankara dışı transfer başı	400 </t>
  </si>
  <si>
    <t>FARKLAR</t>
  </si>
  <si>
    <t>RAPOR</t>
  </si>
  <si>
    <t>Arefe</t>
  </si>
  <si>
    <t>Bayram  1</t>
  </si>
  <si>
    <t>bayram 2</t>
  </si>
  <si>
    <t>Su - Gıda</t>
  </si>
  <si>
    <t>Boya - Su</t>
  </si>
  <si>
    <t>Lastik tamir</t>
  </si>
  <si>
    <t>OFİS</t>
  </si>
  <si>
    <t>Gıda</t>
  </si>
  <si>
    <t>Lastik</t>
  </si>
  <si>
    <t>Lastik
Tamirat</t>
  </si>
  <si>
    <t>Lastik
Yıkama</t>
  </si>
  <si>
    <t>Lastik
Gıda</t>
  </si>
  <si>
    <t>Yıkama
Lastik</t>
  </si>
  <si>
    <t>AVANS 
MART</t>
  </si>
  <si>
    <t>AVANS 
NİSAN</t>
  </si>
  <si>
    <t>AVANS MAYIS</t>
  </si>
  <si>
    <t>1.gün</t>
  </si>
  <si>
    <t>2.gün</t>
  </si>
  <si>
    <t>3.gün</t>
  </si>
  <si>
    <t>4.gün</t>
  </si>
  <si>
    <t>AVANS 
HAZİRAN</t>
  </si>
  <si>
    <t>10.06.20245</t>
  </si>
  <si>
    <t>Y.İ 1</t>
  </si>
  <si>
    <t>Y.İ 2</t>
  </si>
  <si>
    <t>KAZA</t>
  </si>
  <si>
    <t>Gıda - Yıkama</t>
  </si>
  <si>
    <t>Y.İ 3</t>
  </si>
  <si>
    <t>Y.İ 4</t>
  </si>
  <si>
    <t>Y.İ 5</t>
  </si>
  <si>
    <t>Y.İ 6</t>
  </si>
  <si>
    <t>Y.İ 7</t>
  </si>
  <si>
    <t>Y.İ 8</t>
  </si>
  <si>
    <t>Y.İ 9</t>
  </si>
  <si>
    <t>Y.İ 10</t>
  </si>
  <si>
    <t>D.İ 1</t>
  </si>
  <si>
    <t>D.İ 3</t>
  </si>
  <si>
    <t>Y.İ 11</t>
  </si>
  <si>
    <t xml:space="preserve">Y.İ 12 </t>
  </si>
  <si>
    <t>Y. İ 13</t>
  </si>
  <si>
    <t>Y. İ 14</t>
  </si>
  <si>
    <t>D. İ 2</t>
  </si>
  <si>
    <t>Y.İ5</t>
  </si>
  <si>
    <t>Y.İ6</t>
  </si>
  <si>
    <t>Y.İ7</t>
  </si>
  <si>
    <t>Y.İ8</t>
  </si>
  <si>
    <t>Y.İ9</t>
  </si>
  <si>
    <t>Y.İ10</t>
  </si>
  <si>
    <t>Y.İ11</t>
  </si>
  <si>
    <t>Y.İ12</t>
  </si>
  <si>
    <t>Y.İ13</t>
  </si>
  <si>
    <t>Y.İ14</t>
  </si>
  <si>
    <t>Y.İ15</t>
  </si>
  <si>
    <t>Y.İ16</t>
  </si>
  <si>
    <t>Y.İ17</t>
  </si>
  <si>
    <t>Y.İ18</t>
  </si>
  <si>
    <t>Y.İ3</t>
  </si>
  <si>
    <t xml:space="preserve"> </t>
  </si>
  <si>
    <t>Şoförler Transfer Başı	50
Şoför Hafta Sonu	1900
Resmi tatil 2500 
Şoför Şehir Dışı	1200
Ankara dışı transfer başı	400
Arefe 1250</t>
  </si>
  <si>
    <t>A.i 1</t>
  </si>
  <si>
    <t xml:space="preserve">Y.İ1 </t>
  </si>
  <si>
    <t>Y.İ2</t>
  </si>
  <si>
    <t xml:space="preserve">Y.İ4 </t>
  </si>
  <si>
    <t>Y.İ19</t>
  </si>
  <si>
    <t>Y.İ20</t>
  </si>
  <si>
    <t>Y.İ21</t>
  </si>
  <si>
    <t>Y.İ1</t>
  </si>
  <si>
    <t>Su - Otopark</t>
  </si>
  <si>
    <t>Su - Gıda
Yıkama</t>
  </si>
  <si>
    <t>Erola +2 yaz</t>
  </si>
  <si>
    <t>Y.İ4</t>
  </si>
  <si>
    <t>Y.İ22</t>
  </si>
  <si>
    <t>Y.İ23</t>
  </si>
  <si>
    <t>Y.İ24</t>
  </si>
  <si>
    <t>Y.İ25</t>
  </si>
  <si>
    <t>A.İ1</t>
  </si>
  <si>
    <t>Su - Gıda 
Yıkama</t>
  </si>
  <si>
    <t>Su - Cam suyu</t>
  </si>
  <si>
    <t>Alacak İzin</t>
  </si>
  <si>
    <t>AVANS 
AĞUSTOS</t>
  </si>
  <si>
    <t>AVANS 
EKİM</t>
  </si>
  <si>
    <t>AVANS 
EYLÜL</t>
  </si>
  <si>
    <t>araç muayene</t>
  </si>
  <si>
    <t>BAHADIR 20 GÜN İZNİ VAR</t>
  </si>
  <si>
    <t xml:space="preserve">                                              </t>
  </si>
  <si>
    <t xml:space="preserve">               </t>
  </si>
  <si>
    <t>Umut: 17 Haziran - 06 Temmuz  kullandı ( 2024 yılı izni ) //  14 gün izin hakkı var 2025 yılından</t>
  </si>
  <si>
    <t>Alptekin:  07 Temmuz - 3 Ağustos kullandı  //  3 gün izin hakkı var ( 2025 yılı)</t>
  </si>
  <si>
    <t>Murat: 1 Ağustos - 1 Eylül kullandı  //  kalan izni 1 gün (2025 yılı)</t>
  </si>
  <si>
    <t>Bahadır: 25 temmuz - 17 Eylül  kullanacak // ( kalan izni 5 gün 2024 ten kalan )</t>
  </si>
  <si>
    <t>Erol: 22 Eylül - 6 Ekim  kalan izin kullanacak // ( 2025 yılı)</t>
  </si>
  <si>
    <t>bahadıra +1 yaz onur abiyle gitti</t>
  </si>
  <si>
    <t>A.İ2</t>
  </si>
  <si>
    <t>A.İ3</t>
  </si>
  <si>
    <t>A.İ4</t>
  </si>
  <si>
    <t>A.İ5</t>
  </si>
  <si>
    <t>AVANS 
KASIM</t>
  </si>
  <si>
    <t>Lastik - Rot Balans - Su</t>
  </si>
  <si>
    <t>Lastik - Gıda</t>
  </si>
  <si>
    <t>Far Ampül
Gıda - Su</t>
  </si>
  <si>
    <t>Lastik - Tamir
Cam Sileceği</t>
  </si>
  <si>
    <t>Lastik
Su - Gıda</t>
  </si>
  <si>
    <t>Y.15</t>
  </si>
  <si>
    <t>Y.i1</t>
  </si>
  <si>
    <t>y.i2</t>
  </si>
  <si>
    <t>y.i3</t>
  </si>
  <si>
    <t>y.i4</t>
  </si>
  <si>
    <t>y.i5</t>
  </si>
  <si>
    <t>AVANS 
ARALIK</t>
  </si>
  <si>
    <t>su</t>
  </si>
  <si>
    <t>su-gıda</t>
  </si>
  <si>
    <t xml:space="preserve">lastik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</si>
</sst>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₺&quot;* #,##0.00_-;\-&quot;₺&quot;* #,##0.00_-;_-&quot;₺&quot;* &quot;-&quot;??_-;_-@_-"/>
    <numFmt numFmtId="164" formatCode="&quot;₺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EE000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0" borderId="1" xfId="0" applyBorder="1"/>
    <xf numFmtId="14" fontId="2" fillId="2" borderId="2" xfId="0" applyNumberFormat="1" applyFont="1" applyFill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14" fontId="2" fillId="3" borderId="3" xfId="0" applyNumberFormat="1" applyFont="1" applyFill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vertical="center"/>
    </xf>
    <xf numFmtId="44" fontId="0" fillId="0" borderId="0" xfId="0" applyNumberFormat="1"/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2" fillId="0" borderId="29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14" fontId="2" fillId="0" borderId="9" xfId="0" applyNumberFormat="1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14" fontId="2" fillId="0" borderId="12" xfId="0" applyNumberFormat="1" applyFont="1" applyBorder="1" applyAlignment="1">
      <alignment horizontal="center" vertical="center"/>
    </xf>
    <xf numFmtId="14" fontId="2" fillId="0" borderId="13" xfId="0" applyNumberFormat="1" applyFont="1" applyBorder="1" applyAlignment="1">
      <alignment horizontal="center" vertical="center"/>
    </xf>
    <xf numFmtId="14" fontId="2" fillId="0" borderId="15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5" fillId="0" borderId="33" xfId="0" applyNumberFormat="1" applyFont="1" applyBorder="1" applyAlignment="1">
      <alignment horizontal="center" vertical="center"/>
    </xf>
    <xf numFmtId="164" fontId="5" fillId="0" borderId="34" xfId="0" applyNumberFormat="1" applyFont="1" applyBorder="1" applyAlignment="1">
      <alignment horizontal="center" vertical="center"/>
    </xf>
    <xf numFmtId="164" fontId="5" fillId="0" borderId="35" xfId="0" applyNumberFormat="1" applyFont="1" applyBorder="1" applyAlignment="1">
      <alignment horizontal="center" vertical="center"/>
    </xf>
    <xf numFmtId="164" fontId="5" fillId="0" borderId="36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164" fontId="5" fillId="0" borderId="37" xfId="0" applyNumberFormat="1" applyFont="1" applyBorder="1" applyAlignment="1">
      <alignment horizontal="center" vertical="center"/>
    </xf>
    <xf numFmtId="164" fontId="5" fillId="0" borderId="19" xfId="0" applyNumberFormat="1" applyFont="1" applyBorder="1" applyAlignment="1">
      <alignment horizontal="center" vertical="center"/>
    </xf>
    <xf numFmtId="164" fontId="5" fillId="0" borderId="21" xfId="0" applyNumberFormat="1" applyFont="1" applyBorder="1" applyAlignment="1">
      <alignment horizontal="center" vertical="center"/>
    </xf>
    <xf numFmtId="0" fontId="0" fillId="0" borderId="15" xfId="0" applyBorder="1"/>
    <xf numFmtId="164" fontId="6" fillId="0" borderId="38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4" fontId="2" fillId="0" borderId="19" xfId="0" applyNumberFormat="1" applyFont="1" applyBorder="1" applyAlignment="1">
      <alignment horizontal="center" vertical="center"/>
    </xf>
    <xf numFmtId="0" fontId="0" fillId="0" borderId="19" xfId="0" applyBorder="1"/>
    <xf numFmtId="0" fontId="0" fillId="0" borderId="21" xfId="0" applyBorder="1"/>
    <xf numFmtId="14" fontId="0" fillId="0" borderId="0" xfId="0" applyNumberFormat="1"/>
    <xf numFmtId="0" fontId="2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0" fontId="2" fillId="0" borderId="4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0" fontId="2" fillId="0" borderId="22" xfId="0" applyFont="1" applyBorder="1" applyAlignment="1">
      <alignment horizontal="right" vertical="center"/>
    </xf>
    <xf numFmtId="14" fontId="2" fillId="3" borderId="2" xfId="0" applyNumberFormat="1" applyFont="1" applyFill="1" applyBorder="1" applyAlignment="1">
      <alignment horizontal="center" vertical="center"/>
    </xf>
    <xf numFmtId="14" fontId="2" fillId="2" borderId="3" xfId="0" applyNumberFormat="1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2" fillId="0" borderId="46" xfId="0" applyFont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5" borderId="2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2" fillId="6" borderId="7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5" borderId="27" xfId="0" applyFont="1" applyFill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2" fillId="5" borderId="49" xfId="0" applyFont="1" applyFill="1" applyBorder="1" applyAlignment="1">
      <alignment horizontal="center" vertical="center"/>
    </xf>
    <xf numFmtId="14" fontId="2" fillId="0" borderId="48" xfId="0" applyNumberFormat="1" applyFont="1" applyBorder="1" applyAlignment="1">
      <alignment horizontal="center" vertical="center"/>
    </xf>
    <xf numFmtId="14" fontId="2" fillId="0" borderId="34" xfId="0" applyNumberFormat="1" applyFont="1" applyBorder="1" applyAlignment="1">
      <alignment horizontal="center" vertical="center"/>
    </xf>
    <xf numFmtId="14" fontId="2" fillId="0" borderId="35" xfId="0" applyNumberFormat="1" applyFont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3" fillId="7" borderId="13" xfId="0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horizontal="center" vertical="center"/>
    </xf>
    <xf numFmtId="0" fontId="2" fillId="7" borderId="27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0" fillId="0" borderId="13" xfId="0" applyBorder="1"/>
    <xf numFmtId="0" fontId="3" fillId="5" borderId="13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0" borderId="50" xfId="0" applyFont="1" applyBorder="1" applyAlignment="1">
      <alignment horizontal="right" vertical="center"/>
    </xf>
    <xf numFmtId="14" fontId="2" fillId="0" borderId="51" xfId="0" applyNumberFormat="1" applyFont="1" applyBorder="1" applyAlignment="1">
      <alignment horizontal="center" vertical="center"/>
    </xf>
    <xf numFmtId="14" fontId="2" fillId="0" borderId="52" xfId="0" applyNumberFormat="1" applyFont="1" applyBorder="1" applyAlignment="1">
      <alignment horizontal="center" vertical="center"/>
    </xf>
    <xf numFmtId="14" fontId="2" fillId="3" borderId="52" xfId="0" applyNumberFormat="1" applyFont="1" applyFill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14" fontId="2" fillId="3" borderId="51" xfId="0" applyNumberFormat="1" applyFont="1" applyFill="1" applyBorder="1" applyAlignment="1">
      <alignment horizontal="center" vertical="center"/>
    </xf>
    <xf numFmtId="0" fontId="2" fillId="0" borderId="48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8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5" xfId="0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4" xfId="0" applyBorder="1" applyAlignment="1">
      <alignment horizontal="center"/>
    </xf>
    <xf numFmtId="0" fontId="4" fillId="0" borderId="4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4" fontId="4" fillId="0" borderId="40" xfId="0" applyNumberFormat="1" applyFont="1" applyBorder="1" applyAlignment="1">
      <alignment horizontal="center" vertical="center"/>
    </xf>
    <xf numFmtId="164" fontId="4" fillId="0" borderId="41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9"/>
  <sheetViews>
    <sheetView workbookViewId="0">
      <selection activeCell="G24" sqref="G24"/>
    </sheetView>
  </sheetViews>
  <sheetFormatPr defaultRowHeight="15" x14ac:dyDescent="0.25"/>
  <cols>
    <col min="1" max="1" width="11.140625" customWidth="1"/>
    <col min="2" max="10" width="10.140625" bestFit="1" customWidth="1"/>
    <col min="11" max="11" width="11" bestFit="1" customWidth="1"/>
    <col min="12" max="12" width="11.28515625" customWidth="1"/>
    <col min="13" max="13" width="10.85546875" bestFit="1" customWidth="1"/>
    <col min="14" max="15" width="10.140625" bestFit="1" customWidth="1"/>
    <col min="16" max="16" width="11.85546875" customWidth="1"/>
    <col min="17" max="17" width="11" customWidth="1"/>
    <col min="18" max="19" width="10.140625" bestFit="1" customWidth="1"/>
  </cols>
  <sheetData>
    <row r="1" spans="1:19" ht="15.75" thickBot="1" x14ac:dyDescent="0.3">
      <c r="A1" s="1"/>
      <c r="B1" s="2">
        <v>45292</v>
      </c>
      <c r="C1" s="3">
        <v>45293</v>
      </c>
      <c r="D1" s="3">
        <v>45294</v>
      </c>
      <c r="E1" s="4">
        <v>45295</v>
      </c>
      <c r="F1" s="4">
        <v>45296</v>
      </c>
      <c r="G1" s="3">
        <v>45297</v>
      </c>
      <c r="H1" s="3">
        <v>45298</v>
      </c>
      <c r="I1" s="5">
        <v>45299</v>
      </c>
      <c r="J1" s="3">
        <v>45300</v>
      </c>
      <c r="K1" s="3">
        <v>45301</v>
      </c>
      <c r="L1" s="4">
        <v>45302</v>
      </c>
      <c r="M1" s="4">
        <v>45303</v>
      </c>
      <c r="N1" s="3">
        <v>45304</v>
      </c>
      <c r="O1" s="3">
        <v>45305</v>
      </c>
      <c r="P1" s="5">
        <v>45306</v>
      </c>
      <c r="Q1" s="6" t="s">
        <v>0</v>
      </c>
    </row>
    <row r="2" spans="1:19" x14ac:dyDescent="0.25">
      <c r="A2" s="7" t="s">
        <v>1</v>
      </c>
      <c r="B2" s="83">
        <v>2</v>
      </c>
      <c r="C2" s="9"/>
      <c r="D2" s="9">
        <v>1</v>
      </c>
      <c r="E2" s="77">
        <v>2</v>
      </c>
      <c r="F2" s="77">
        <v>2</v>
      </c>
      <c r="G2" s="9">
        <v>3</v>
      </c>
      <c r="H2" s="9"/>
      <c r="I2" s="9">
        <v>2</v>
      </c>
      <c r="J2" s="9">
        <v>2</v>
      </c>
      <c r="K2" s="9"/>
      <c r="L2" s="77">
        <v>1</v>
      </c>
      <c r="M2" s="77">
        <v>3</v>
      </c>
      <c r="N2" s="9"/>
      <c r="O2" s="10">
        <v>1</v>
      </c>
      <c r="P2" s="11"/>
      <c r="Q2" s="12">
        <f>SUM(B2:P2)</f>
        <v>19</v>
      </c>
    </row>
    <row r="3" spans="1:19" x14ac:dyDescent="0.25">
      <c r="A3" s="13" t="s">
        <v>2</v>
      </c>
      <c r="B3" s="84">
        <v>2</v>
      </c>
      <c r="C3" s="78" t="s">
        <v>19</v>
      </c>
      <c r="D3" s="78" t="s">
        <v>19</v>
      </c>
      <c r="E3" s="15">
        <v>3</v>
      </c>
      <c r="F3" s="78" t="s">
        <v>19</v>
      </c>
      <c r="G3" s="78" t="s">
        <v>19</v>
      </c>
      <c r="H3" s="15">
        <v>2</v>
      </c>
      <c r="I3" s="15">
        <v>1</v>
      </c>
      <c r="J3" s="15">
        <v>1</v>
      </c>
      <c r="K3" s="78" t="s">
        <v>19</v>
      </c>
      <c r="L3" s="85">
        <v>1</v>
      </c>
      <c r="M3" s="85">
        <v>3</v>
      </c>
      <c r="N3" s="15">
        <v>1</v>
      </c>
      <c r="O3" s="16">
        <v>2</v>
      </c>
      <c r="P3" s="86" t="s">
        <v>19</v>
      </c>
      <c r="Q3" s="18">
        <f t="shared" ref="Q3:Q9" si="0">SUM(B3:P3)</f>
        <v>16</v>
      </c>
      <c r="R3">
        <v>1</v>
      </c>
    </row>
    <row r="4" spans="1:19" x14ac:dyDescent="0.25">
      <c r="A4" s="13" t="s">
        <v>3</v>
      </c>
      <c r="B4" s="84">
        <v>1</v>
      </c>
      <c r="C4" s="78" t="s">
        <v>19</v>
      </c>
      <c r="D4" s="78" t="s">
        <v>19</v>
      </c>
      <c r="E4" s="15">
        <v>2</v>
      </c>
      <c r="F4" s="78" t="s">
        <v>19</v>
      </c>
      <c r="G4" s="78" t="s">
        <v>19</v>
      </c>
      <c r="H4" s="15">
        <v>3</v>
      </c>
      <c r="I4" s="15">
        <v>1</v>
      </c>
      <c r="J4" s="15">
        <v>2</v>
      </c>
      <c r="K4" s="78" t="s">
        <v>19</v>
      </c>
      <c r="L4" s="85">
        <v>2</v>
      </c>
      <c r="M4" s="85">
        <v>3</v>
      </c>
      <c r="N4" s="78" t="s">
        <v>19</v>
      </c>
      <c r="O4" s="15">
        <v>3</v>
      </c>
      <c r="P4" s="19">
        <v>2</v>
      </c>
      <c r="Q4" s="18">
        <f t="shared" si="0"/>
        <v>19</v>
      </c>
      <c r="R4">
        <v>1</v>
      </c>
    </row>
    <row r="5" spans="1:19" x14ac:dyDescent="0.25">
      <c r="A5" s="13" t="s">
        <v>4</v>
      </c>
      <c r="B5" s="84">
        <v>3</v>
      </c>
      <c r="C5" s="78" t="s">
        <v>19</v>
      </c>
      <c r="D5" s="15">
        <v>3</v>
      </c>
      <c r="E5" s="85">
        <v>2</v>
      </c>
      <c r="F5" s="85">
        <v>1</v>
      </c>
      <c r="G5" s="78" t="s">
        <v>19</v>
      </c>
      <c r="H5" s="15">
        <v>4</v>
      </c>
      <c r="I5" s="15">
        <v>2</v>
      </c>
      <c r="J5" s="15">
        <v>2</v>
      </c>
      <c r="K5" s="15">
        <v>2</v>
      </c>
      <c r="L5" s="85">
        <v>1</v>
      </c>
      <c r="M5" s="85">
        <v>3</v>
      </c>
      <c r="N5" s="15">
        <v>1</v>
      </c>
      <c r="O5" s="16">
        <v>2</v>
      </c>
      <c r="P5" s="17">
        <v>1</v>
      </c>
      <c r="Q5" s="18">
        <f t="shared" si="0"/>
        <v>27</v>
      </c>
      <c r="R5">
        <v>0</v>
      </c>
    </row>
    <row r="6" spans="1:19" x14ac:dyDescent="0.25">
      <c r="A6" s="13" t="s">
        <v>5</v>
      </c>
      <c r="B6" s="84">
        <v>1</v>
      </c>
      <c r="C6" s="15">
        <v>1</v>
      </c>
      <c r="D6" s="78" t="s">
        <v>19</v>
      </c>
      <c r="E6" s="85">
        <v>2</v>
      </c>
      <c r="F6" s="85">
        <v>3</v>
      </c>
      <c r="G6" s="15">
        <v>2</v>
      </c>
      <c r="H6" s="15">
        <v>3</v>
      </c>
      <c r="I6" s="15">
        <v>2</v>
      </c>
      <c r="J6" s="78" t="s">
        <v>19</v>
      </c>
      <c r="K6" s="15">
        <v>2</v>
      </c>
      <c r="L6" s="85">
        <v>2</v>
      </c>
      <c r="M6" s="85">
        <v>3</v>
      </c>
      <c r="N6" s="15">
        <v>1</v>
      </c>
      <c r="O6" s="16">
        <v>2</v>
      </c>
      <c r="P6" s="17">
        <v>2</v>
      </c>
      <c r="Q6" s="18">
        <f t="shared" si="0"/>
        <v>26</v>
      </c>
      <c r="R6">
        <v>3</v>
      </c>
    </row>
    <row r="7" spans="1:19" x14ac:dyDescent="0.25">
      <c r="A7" s="13" t="s">
        <v>6</v>
      </c>
      <c r="B7" s="79" t="s">
        <v>19</v>
      </c>
      <c r="C7" s="15">
        <v>3</v>
      </c>
      <c r="D7" s="78" t="s">
        <v>19</v>
      </c>
      <c r="E7" s="78" t="s">
        <v>19</v>
      </c>
      <c r="F7" s="15">
        <v>3</v>
      </c>
      <c r="G7" s="15">
        <v>3</v>
      </c>
      <c r="H7" s="15">
        <v>3</v>
      </c>
      <c r="I7" s="15">
        <v>2</v>
      </c>
      <c r="J7" s="78" t="s">
        <v>19</v>
      </c>
      <c r="K7" s="15">
        <v>2</v>
      </c>
      <c r="L7" s="78" t="s">
        <v>19</v>
      </c>
      <c r="M7" s="15">
        <v>3</v>
      </c>
      <c r="N7" s="15">
        <v>1</v>
      </c>
      <c r="O7" s="16">
        <v>2</v>
      </c>
      <c r="P7" s="17">
        <v>2</v>
      </c>
      <c r="Q7" s="18">
        <f t="shared" si="0"/>
        <v>24</v>
      </c>
      <c r="R7">
        <v>3</v>
      </c>
    </row>
    <row r="8" spans="1:19" x14ac:dyDescent="0.25">
      <c r="A8" s="13" t="s">
        <v>7</v>
      </c>
      <c r="B8" s="79" t="s">
        <v>19</v>
      </c>
      <c r="C8" s="78" t="s">
        <v>19</v>
      </c>
      <c r="D8" s="15">
        <v>3</v>
      </c>
      <c r="E8" s="78" t="s">
        <v>19</v>
      </c>
      <c r="F8" s="15">
        <v>1</v>
      </c>
      <c r="G8" s="15">
        <v>3</v>
      </c>
      <c r="H8" s="15">
        <v>2</v>
      </c>
      <c r="I8" s="15">
        <v>2</v>
      </c>
      <c r="J8" s="15">
        <v>3</v>
      </c>
      <c r="K8" s="15">
        <v>2</v>
      </c>
      <c r="L8" s="78" t="s">
        <v>19</v>
      </c>
      <c r="M8" s="15">
        <v>3</v>
      </c>
      <c r="N8" s="15">
        <v>1</v>
      </c>
      <c r="O8" s="16">
        <v>2</v>
      </c>
      <c r="P8" s="17">
        <v>3</v>
      </c>
      <c r="Q8" s="18">
        <f t="shared" si="0"/>
        <v>25</v>
      </c>
      <c r="R8">
        <v>0</v>
      </c>
    </row>
    <row r="9" spans="1:19" ht="15.75" thickBot="1" x14ac:dyDescent="0.3">
      <c r="A9" s="13" t="s">
        <v>8</v>
      </c>
      <c r="B9" s="81">
        <v>1</v>
      </c>
      <c r="C9" s="21">
        <v>1</v>
      </c>
      <c r="D9" s="21">
        <v>3</v>
      </c>
      <c r="E9" s="80">
        <v>3</v>
      </c>
      <c r="F9" s="80">
        <v>2</v>
      </c>
      <c r="G9" s="82" t="s">
        <v>19</v>
      </c>
      <c r="H9" s="21">
        <v>2</v>
      </c>
      <c r="I9" s="21">
        <v>2</v>
      </c>
      <c r="J9" s="21">
        <v>3</v>
      </c>
      <c r="K9" s="21">
        <v>4</v>
      </c>
      <c r="L9" s="82" t="s">
        <v>19</v>
      </c>
      <c r="M9" s="82" t="s">
        <v>19</v>
      </c>
      <c r="N9" s="21">
        <v>3</v>
      </c>
      <c r="O9" s="22">
        <v>1</v>
      </c>
      <c r="P9" s="23">
        <v>2</v>
      </c>
      <c r="Q9" s="24">
        <f t="shared" si="0"/>
        <v>27</v>
      </c>
    </row>
    <row r="10" spans="1:19" x14ac:dyDescent="0.25">
      <c r="A10" s="151" t="s">
        <v>9</v>
      </c>
      <c r="C10" s="25"/>
      <c r="D10" s="26"/>
      <c r="E10" s="27"/>
      <c r="F10" s="27"/>
      <c r="G10" s="27"/>
      <c r="H10" s="25"/>
      <c r="I10" s="25"/>
      <c r="J10" s="25"/>
      <c r="K10" s="25"/>
      <c r="L10" s="25"/>
      <c r="M10" s="25"/>
      <c r="N10" s="25"/>
      <c r="O10" s="25"/>
      <c r="P10" s="25"/>
    </row>
    <row r="11" spans="1:19" ht="15.75" thickBot="1" x14ac:dyDescent="0.3">
      <c r="A11" s="153"/>
      <c r="C11" s="28"/>
      <c r="D11" s="25"/>
      <c r="E11" s="25"/>
      <c r="N11" s="29"/>
    </row>
    <row r="12" spans="1:19" ht="15.75" thickBot="1" x14ac:dyDescent="0.3">
      <c r="C12" s="28"/>
      <c r="E12" s="30"/>
      <c r="F12" s="30"/>
      <c r="G12" s="30"/>
      <c r="H12" s="30"/>
      <c r="I12" s="30"/>
    </row>
    <row r="13" spans="1:19" ht="15.75" thickBot="1" x14ac:dyDescent="0.3">
      <c r="A13" s="1"/>
      <c r="B13" s="5">
        <v>45307</v>
      </c>
      <c r="C13" s="3">
        <v>45308</v>
      </c>
      <c r="D13" s="4">
        <v>45309</v>
      </c>
      <c r="E13" s="4">
        <v>45310</v>
      </c>
      <c r="F13" s="3">
        <v>45311</v>
      </c>
      <c r="G13" s="3">
        <v>45312</v>
      </c>
      <c r="H13" s="5">
        <v>45313</v>
      </c>
      <c r="I13" s="3">
        <v>45314</v>
      </c>
      <c r="J13" s="3">
        <v>45315</v>
      </c>
      <c r="K13" s="4">
        <v>45316</v>
      </c>
      <c r="L13" s="4">
        <v>45317</v>
      </c>
      <c r="M13" s="3">
        <v>45318</v>
      </c>
      <c r="N13" s="5">
        <v>45319</v>
      </c>
      <c r="O13" s="3">
        <v>45320</v>
      </c>
      <c r="P13" s="3">
        <v>45321</v>
      </c>
      <c r="Q13" s="3">
        <v>45322</v>
      </c>
      <c r="R13" s="31" t="s">
        <v>0</v>
      </c>
      <c r="S13" s="70"/>
    </row>
    <row r="14" spans="1:19" x14ac:dyDescent="0.25">
      <c r="A14" s="7" t="s">
        <v>1</v>
      </c>
      <c r="B14" s="8">
        <v>2</v>
      </c>
      <c r="C14" s="9">
        <v>2</v>
      </c>
      <c r="D14" s="77">
        <v>2</v>
      </c>
      <c r="E14" s="77">
        <v>2</v>
      </c>
      <c r="F14" s="9">
        <v>3</v>
      </c>
      <c r="G14" s="78" t="s">
        <v>19</v>
      </c>
      <c r="H14" s="9">
        <v>2</v>
      </c>
      <c r="I14" s="9">
        <v>2</v>
      </c>
      <c r="J14" s="9">
        <v>2</v>
      </c>
      <c r="K14" s="89">
        <v>2</v>
      </c>
      <c r="L14" s="77">
        <v>2</v>
      </c>
      <c r="M14" s="9">
        <v>2</v>
      </c>
      <c r="N14" s="90" t="s">
        <v>19</v>
      </c>
      <c r="O14" s="9">
        <v>3</v>
      </c>
      <c r="P14" s="9">
        <v>1</v>
      </c>
      <c r="Q14" s="11">
        <v>1</v>
      </c>
      <c r="R14" s="33">
        <f t="shared" ref="R14:R21" si="1">SUM(B14:Q14)+(Q2)</f>
        <v>47</v>
      </c>
      <c r="S14" s="70"/>
    </row>
    <row r="15" spans="1:19" x14ac:dyDescent="0.25">
      <c r="A15" s="13" t="s">
        <v>2</v>
      </c>
      <c r="B15" s="14">
        <v>3</v>
      </c>
      <c r="C15" s="15">
        <v>4</v>
      </c>
      <c r="D15" s="15">
        <v>2</v>
      </c>
      <c r="E15" s="78" t="s">
        <v>19</v>
      </c>
      <c r="F15" s="15">
        <v>2</v>
      </c>
      <c r="G15" s="88">
        <v>2</v>
      </c>
      <c r="H15" s="15">
        <v>4</v>
      </c>
      <c r="I15" s="15">
        <v>4</v>
      </c>
      <c r="J15" s="15">
        <v>3</v>
      </c>
      <c r="K15" s="85">
        <v>2</v>
      </c>
      <c r="L15" s="85">
        <v>3</v>
      </c>
      <c r="M15" s="15">
        <v>2</v>
      </c>
      <c r="N15" s="15">
        <v>2</v>
      </c>
      <c r="O15" s="15">
        <v>2</v>
      </c>
      <c r="P15" s="16">
        <v>2</v>
      </c>
      <c r="Q15" s="86" t="s">
        <v>19</v>
      </c>
      <c r="R15" s="19">
        <f t="shared" si="1"/>
        <v>53</v>
      </c>
      <c r="S15" s="87">
        <v>2</v>
      </c>
    </row>
    <row r="16" spans="1:19" x14ac:dyDescent="0.25">
      <c r="A16" s="13" t="s">
        <v>3</v>
      </c>
      <c r="B16" s="35">
        <v>3</v>
      </c>
      <c r="C16" s="15">
        <v>4</v>
      </c>
      <c r="D16" s="85">
        <v>2</v>
      </c>
      <c r="E16" s="85">
        <v>2</v>
      </c>
      <c r="F16" s="15">
        <v>3</v>
      </c>
      <c r="G16" s="15">
        <v>3</v>
      </c>
      <c r="H16" s="15">
        <v>4</v>
      </c>
      <c r="I16" s="15">
        <v>3</v>
      </c>
      <c r="J16" s="15">
        <v>4</v>
      </c>
      <c r="K16" s="85">
        <v>2</v>
      </c>
      <c r="L16" s="85">
        <v>3</v>
      </c>
      <c r="M16" s="15">
        <v>2</v>
      </c>
      <c r="N16" s="78" t="s">
        <v>19</v>
      </c>
      <c r="O16" s="15">
        <v>3</v>
      </c>
      <c r="P16" s="92" t="s">
        <v>19</v>
      </c>
      <c r="Q16" s="17">
        <v>2</v>
      </c>
      <c r="R16" s="19">
        <f t="shared" si="1"/>
        <v>59</v>
      </c>
      <c r="S16" s="70">
        <v>1</v>
      </c>
    </row>
    <row r="17" spans="1:19" x14ac:dyDescent="0.25">
      <c r="A17" s="13" t="s">
        <v>4</v>
      </c>
      <c r="B17" s="14">
        <v>3</v>
      </c>
      <c r="C17" s="15">
        <v>3</v>
      </c>
      <c r="D17" s="85">
        <v>1</v>
      </c>
      <c r="E17" s="85">
        <v>3</v>
      </c>
      <c r="F17" s="15">
        <v>3</v>
      </c>
      <c r="G17" s="15">
        <v>3</v>
      </c>
      <c r="H17" s="78" t="s">
        <v>19</v>
      </c>
      <c r="I17" s="15">
        <v>4</v>
      </c>
      <c r="J17" s="26">
        <v>2</v>
      </c>
      <c r="K17" s="85">
        <v>1</v>
      </c>
      <c r="L17" s="85">
        <v>3</v>
      </c>
      <c r="M17" s="36">
        <v>2</v>
      </c>
      <c r="N17" s="36">
        <v>1</v>
      </c>
      <c r="O17" s="93">
        <v>1</v>
      </c>
      <c r="P17" s="92" t="s">
        <v>19</v>
      </c>
      <c r="Q17" s="86" t="s">
        <v>19</v>
      </c>
      <c r="R17" s="19">
        <f t="shared" si="1"/>
        <v>57</v>
      </c>
      <c r="S17" s="70">
        <v>0</v>
      </c>
    </row>
    <row r="18" spans="1:19" x14ac:dyDescent="0.25">
      <c r="A18" s="13" t="s">
        <v>5</v>
      </c>
      <c r="B18" s="14">
        <v>2</v>
      </c>
      <c r="C18" s="15">
        <v>3</v>
      </c>
      <c r="D18" s="85">
        <v>3</v>
      </c>
      <c r="E18" s="85">
        <v>3</v>
      </c>
      <c r="F18" s="15">
        <v>4</v>
      </c>
      <c r="G18" s="15">
        <v>4</v>
      </c>
      <c r="H18" s="15">
        <v>2</v>
      </c>
      <c r="I18" s="15">
        <v>3</v>
      </c>
      <c r="J18" s="15">
        <v>2</v>
      </c>
      <c r="K18" s="85">
        <v>2</v>
      </c>
      <c r="L18" s="85">
        <v>4</v>
      </c>
      <c r="M18" s="15"/>
      <c r="N18" s="15"/>
      <c r="O18" s="15">
        <v>3</v>
      </c>
      <c r="P18" s="92" t="s">
        <v>19</v>
      </c>
      <c r="Q18" s="17">
        <v>3</v>
      </c>
      <c r="R18" s="19">
        <f t="shared" si="1"/>
        <v>64</v>
      </c>
      <c r="S18" s="70">
        <v>4</v>
      </c>
    </row>
    <row r="19" spans="1:19" x14ac:dyDescent="0.25">
      <c r="A19" s="13" t="s">
        <v>6</v>
      </c>
      <c r="B19" s="14">
        <v>3</v>
      </c>
      <c r="C19" s="15">
        <v>3</v>
      </c>
      <c r="D19" s="85">
        <v>2</v>
      </c>
      <c r="E19" s="85">
        <v>2</v>
      </c>
      <c r="F19" s="15">
        <v>1</v>
      </c>
      <c r="G19" s="15">
        <v>1</v>
      </c>
      <c r="H19" s="15">
        <v>2</v>
      </c>
      <c r="I19" s="78" t="s">
        <v>19</v>
      </c>
      <c r="J19" s="15">
        <v>3</v>
      </c>
      <c r="K19" s="85">
        <v>3</v>
      </c>
      <c r="L19" s="85">
        <v>4</v>
      </c>
      <c r="M19" s="15">
        <v>2</v>
      </c>
      <c r="N19" s="15">
        <v>2</v>
      </c>
      <c r="O19" s="15">
        <v>4</v>
      </c>
      <c r="P19" s="92" t="s">
        <v>19</v>
      </c>
      <c r="Q19" s="17">
        <v>2</v>
      </c>
      <c r="R19" s="19">
        <f t="shared" si="1"/>
        <v>58</v>
      </c>
      <c r="S19" s="70">
        <v>3</v>
      </c>
    </row>
    <row r="20" spans="1:19" x14ac:dyDescent="0.25">
      <c r="A20" s="13" t="s">
        <v>7</v>
      </c>
      <c r="B20" s="14">
        <v>3</v>
      </c>
      <c r="C20" s="15">
        <v>4</v>
      </c>
      <c r="D20" s="85">
        <v>3</v>
      </c>
      <c r="E20" s="85">
        <v>1</v>
      </c>
      <c r="F20" s="15">
        <v>3</v>
      </c>
      <c r="G20" s="15">
        <v>2</v>
      </c>
      <c r="H20" s="15">
        <v>1</v>
      </c>
      <c r="I20" s="15">
        <v>4</v>
      </c>
      <c r="J20" s="15">
        <v>2</v>
      </c>
      <c r="K20" s="15">
        <v>2</v>
      </c>
      <c r="L20" s="78" t="s">
        <v>19</v>
      </c>
      <c r="M20" s="91">
        <v>3</v>
      </c>
      <c r="N20" s="15">
        <v>3</v>
      </c>
      <c r="O20" s="15">
        <v>3</v>
      </c>
      <c r="P20" s="16">
        <v>2</v>
      </c>
      <c r="Q20" s="17">
        <v>3</v>
      </c>
      <c r="R20" s="19">
        <f t="shared" si="1"/>
        <v>64</v>
      </c>
      <c r="S20" s="70">
        <v>1</v>
      </c>
    </row>
    <row r="21" spans="1:19" ht="15.75" thickBot="1" x14ac:dyDescent="0.3">
      <c r="A21" s="13" t="s">
        <v>8</v>
      </c>
      <c r="B21" s="20">
        <v>3</v>
      </c>
      <c r="C21" s="21">
        <v>4</v>
      </c>
      <c r="D21" s="80">
        <v>2</v>
      </c>
      <c r="E21" s="80">
        <v>4</v>
      </c>
      <c r="F21" s="21">
        <v>3</v>
      </c>
      <c r="G21" s="21">
        <v>2</v>
      </c>
      <c r="H21" s="21">
        <v>3</v>
      </c>
      <c r="I21" s="21">
        <v>5</v>
      </c>
      <c r="J21" s="21">
        <v>3</v>
      </c>
      <c r="K21" s="21">
        <v>3</v>
      </c>
      <c r="L21" s="82" t="s">
        <v>19</v>
      </c>
      <c r="M21" s="21">
        <v>3</v>
      </c>
      <c r="N21" s="21">
        <v>2</v>
      </c>
      <c r="O21" s="21">
        <v>3</v>
      </c>
      <c r="P21" s="22">
        <v>2</v>
      </c>
      <c r="Q21" s="23">
        <v>3</v>
      </c>
      <c r="R21" s="38">
        <f t="shared" si="1"/>
        <v>72</v>
      </c>
      <c r="S21" s="70">
        <v>1</v>
      </c>
    </row>
    <row r="22" spans="1:19" x14ac:dyDescent="0.25">
      <c r="A22" s="151" t="s">
        <v>9</v>
      </c>
      <c r="B22" s="39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" ht="15.75" thickBot="1" x14ac:dyDescent="0.3">
      <c r="A23" s="153"/>
      <c r="B23" s="39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1:19" ht="19.5" thickBot="1" x14ac:dyDescent="0.3">
      <c r="B24" s="40" t="s">
        <v>1</v>
      </c>
      <c r="C24" s="41" t="s">
        <v>2</v>
      </c>
      <c r="D24" s="41" t="s">
        <v>3</v>
      </c>
      <c r="E24" s="41" t="s">
        <v>4</v>
      </c>
      <c r="F24" s="41" t="s">
        <v>5</v>
      </c>
      <c r="G24" s="41" t="s">
        <v>6</v>
      </c>
      <c r="H24" s="41" t="s">
        <v>7</v>
      </c>
      <c r="I24" s="42" t="s">
        <v>8</v>
      </c>
      <c r="K24" s="161" t="s">
        <v>10</v>
      </c>
      <c r="L24" s="162"/>
      <c r="M24" s="162"/>
      <c r="N24" s="162"/>
      <c r="O24" s="162"/>
      <c r="P24" s="162"/>
      <c r="Q24" s="162"/>
      <c r="R24" s="162"/>
      <c r="S24" s="163"/>
    </row>
    <row r="25" spans="1:19" ht="19.5" thickBot="1" x14ac:dyDescent="0.3">
      <c r="A25" s="164" t="s">
        <v>11</v>
      </c>
      <c r="B25" s="43">
        <v>45292</v>
      </c>
      <c r="C25" s="44">
        <v>45292</v>
      </c>
      <c r="D25" s="44">
        <v>45292</v>
      </c>
      <c r="E25" s="44">
        <v>45292</v>
      </c>
      <c r="F25" s="44">
        <v>45292</v>
      </c>
      <c r="G25" s="44">
        <v>45310</v>
      </c>
      <c r="H25" s="44">
        <v>45310</v>
      </c>
      <c r="I25" s="45">
        <v>45292</v>
      </c>
      <c r="J25" s="26"/>
      <c r="K25" s="46"/>
      <c r="L25" s="40" t="s">
        <v>1</v>
      </c>
      <c r="M25" s="41" t="s">
        <v>2</v>
      </c>
      <c r="N25" s="41" t="s">
        <v>3</v>
      </c>
      <c r="O25" s="41" t="s">
        <v>4</v>
      </c>
      <c r="P25" s="41" t="s">
        <v>5</v>
      </c>
      <c r="Q25" s="41" t="s">
        <v>6</v>
      </c>
      <c r="R25" s="41" t="s">
        <v>7</v>
      </c>
      <c r="S25" s="42" t="s">
        <v>8</v>
      </c>
    </row>
    <row r="26" spans="1:19" ht="15.75" x14ac:dyDescent="0.25">
      <c r="A26" s="165"/>
      <c r="B26" s="47">
        <v>45296</v>
      </c>
      <c r="C26" s="48">
        <v>45303</v>
      </c>
      <c r="D26" s="47">
        <v>45296</v>
      </c>
      <c r="E26" s="47">
        <v>45296</v>
      </c>
      <c r="F26" s="48">
        <v>45296</v>
      </c>
      <c r="G26" s="48">
        <v>45317</v>
      </c>
      <c r="H26" s="48"/>
      <c r="I26" s="49">
        <v>45296</v>
      </c>
      <c r="J26" s="26"/>
      <c r="K26" s="50">
        <v>25</v>
      </c>
      <c r="L26" s="51">
        <f>R14*K26</f>
        <v>1175</v>
      </c>
      <c r="M26" s="52">
        <f>R15*K26</f>
        <v>1325</v>
      </c>
      <c r="N26" s="52">
        <f>R16*K26</f>
        <v>1475</v>
      </c>
      <c r="O26" s="52">
        <f>R17*K26</f>
        <v>1425</v>
      </c>
      <c r="P26" s="52">
        <f>R18*K26</f>
        <v>1600</v>
      </c>
      <c r="Q26" s="52">
        <f>R19*K26</f>
        <v>1450</v>
      </c>
      <c r="R26" s="52">
        <f>R20*K26</f>
        <v>1600</v>
      </c>
      <c r="S26" s="53">
        <f>R21*K26</f>
        <v>1800</v>
      </c>
    </row>
    <row r="27" spans="1:19" ht="15.75" x14ac:dyDescent="0.25">
      <c r="A27" s="165"/>
      <c r="B27" s="47">
        <v>45303</v>
      </c>
      <c r="C27" s="48">
        <v>45317</v>
      </c>
      <c r="D27" s="48">
        <v>45303</v>
      </c>
      <c r="E27" s="48">
        <v>45303</v>
      </c>
      <c r="F27" s="48">
        <v>45303</v>
      </c>
      <c r="G27" s="48"/>
      <c r="H27" s="48"/>
      <c r="I27" s="49">
        <v>45310</v>
      </c>
      <c r="J27" s="26"/>
      <c r="K27" s="18" t="s">
        <v>12</v>
      </c>
      <c r="L27" s="54">
        <v>7400</v>
      </c>
      <c r="M27" s="55">
        <v>4600</v>
      </c>
      <c r="N27" s="54">
        <v>7400</v>
      </c>
      <c r="O27" s="54">
        <v>7400</v>
      </c>
      <c r="P27" s="54">
        <v>7400</v>
      </c>
      <c r="Q27" s="55">
        <v>2800</v>
      </c>
      <c r="R27" s="55">
        <v>1400</v>
      </c>
      <c r="S27" s="56">
        <v>4600</v>
      </c>
    </row>
    <row r="28" spans="1:19" ht="15.75" x14ac:dyDescent="0.25">
      <c r="A28" s="165"/>
      <c r="B28" s="47">
        <v>45310</v>
      </c>
      <c r="C28" s="48"/>
      <c r="D28" s="48">
        <v>45310</v>
      </c>
      <c r="E28" s="48">
        <v>45310</v>
      </c>
      <c r="F28" s="48">
        <v>45310</v>
      </c>
      <c r="G28" s="48"/>
      <c r="H28" s="48"/>
      <c r="I28" s="17"/>
      <c r="J28" s="26"/>
      <c r="K28" s="18" t="s">
        <v>13</v>
      </c>
      <c r="L28" s="54"/>
      <c r="M28" s="55"/>
      <c r="N28" s="55"/>
      <c r="O28" s="55">
        <v>250</v>
      </c>
      <c r="P28" s="55"/>
      <c r="Q28" s="55"/>
      <c r="R28" s="55"/>
      <c r="S28" s="56"/>
    </row>
    <row r="29" spans="1:19" ht="15.75" x14ac:dyDescent="0.25">
      <c r="A29" s="165"/>
      <c r="B29" s="43">
        <v>45317</v>
      </c>
      <c r="C29" s="44"/>
      <c r="D29" s="48">
        <v>45317</v>
      </c>
      <c r="E29" s="48">
        <v>45317</v>
      </c>
      <c r="F29" s="44">
        <v>45317</v>
      </c>
      <c r="G29" s="44"/>
      <c r="H29" s="44"/>
      <c r="I29" s="17"/>
      <c r="K29" s="18" t="s">
        <v>14</v>
      </c>
      <c r="L29" s="54">
        <v>625</v>
      </c>
      <c r="M29" s="55">
        <v>525</v>
      </c>
      <c r="N29" s="55">
        <v>170</v>
      </c>
      <c r="O29" s="55"/>
      <c r="P29" s="55"/>
      <c r="Q29" s="55"/>
      <c r="R29" s="55"/>
      <c r="S29" s="56">
        <v>350.5</v>
      </c>
    </row>
    <row r="30" spans="1:19" ht="16.5" thickBot="1" x14ac:dyDescent="0.3">
      <c r="A30" s="165"/>
      <c r="B30" s="14"/>
      <c r="C30" s="15"/>
      <c r="D30" s="48"/>
      <c r="E30" s="48"/>
      <c r="F30" s="15"/>
      <c r="G30" s="48"/>
      <c r="H30" s="15"/>
      <c r="I30" s="17"/>
      <c r="K30" s="24" t="s">
        <v>15</v>
      </c>
      <c r="L30" s="57"/>
      <c r="M30" s="58"/>
      <c r="N30" s="58"/>
      <c r="O30" s="58"/>
      <c r="P30" s="58"/>
      <c r="Q30" s="58"/>
      <c r="R30" s="58"/>
      <c r="S30" s="59"/>
    </row>
    <row r="31" spans="1:19" ht="16.5" thickBot="1" x14ac:dyDescent="0.3">
      <c r="A31" s="165"/>
      <c r="B31" s="14"/>
      <c r="C31" s="15"/>
      <c r="D31" s="48"/>
      <c r="E31" s="48"/>
      <c r="F31" s="15"/>
      <c r="G31" s="15"/>
      <c r="H31" s="15"/>
      <c r="I31" s="60"/>
      <c r="K31" s="31" t="s">
        <v>0</v>
      </c>
      <c r="L31" s="61">
        <f>SUM(L26:L30)</f>
        <v>9200</v>
      </c>
      <c r="M31" s="62">
        <f>SUM(M26:M30)</f>
        <v>6450</v>
      </c>
      <c r="N31" s="61">
        <f t="shared" ref="N31" si="2">SUM(N26:N30)</f>
        <v>9045</v>
      </c>
      <c r="O31" s="62">
        <f>SUM(O26:O30)</f>
        <v>9075</v>
      </c>
      <c r="P31" s="61">
        <f t="shared" ref="P31" si="3">SUM(P26:P30)</f>
        <v>9000</v>
      </c>
      <c r="Q31" s="62">
        <f>SUM(Q26:Q30)</f>
        <v>4250</v>
      </c>
      <c r="R31" s="61">
        <f t="shared" ref="R31" si="4">SUM(R26:R30)</f>
        <v>3000</v>
      </c>
      <c r="S31" s="62">
        <f>SUM(S26:S30)</f>
        <v>6750.5</v>
      </c>
    </row>
    <row r="32" spans="1:19" ht="15.75" thickBot="1" x14ac:dyDescent="0.3">
      <c r="A32" s="166"/>
      <c r="B32" s="20"/>
      <c r="C32" s="21"/>
      <c r="D32" s="63"/>
      <c r="E32" s="63"/>
      <c r="F32" s="21"/>
      <c r="G32" s="21"/>
      <c r="H32" s="64"/>
      <c r="I32" s="65"/>
      <c r="L32" t="s">
        <v>20</v>
      </c>
      <c r="M32" t="s">
        <v>20</v>
      </c>
      <c r="N32" t="s">
        <v>21</v>
      </c>
      <c r="O32" s="66"/>
    </row>
    <row r="33" spans="1:17" ht="15.75" thickBot="1" x14ac:dyDescent="0.3">
      <c r="A33" s="67"/>
      <c r="B33" s="30"/>
      <c r="C33" s="30"/>
      <c r="D33" s="68"/>
      <c r="E33" s="68"/>
      <c r="F33" s="30"/>
      <c r="G33" s="30"/>
      <c r="K33" s="69"/>
      <c r="L33" s="69"/>
      <c r="M33" s="69"/>
      <c r="N33" s="69"/>
      <c r="O33" s="70"/>
    </row>
    <row r="34" spans="1:17" ht="24" thickBot="1" x14ac:dyDescent="0.3">
      <c r="A34" s="26"/>
      <c r="B34" s="167" t="s">
        <v>16</v>
      </c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9"/>
    </row>
    <row r="35" spans="1:17" ht="19.5" thickBot="1" x14ac:dyDescent="0.3">
      <c r="A35" s="26"/>
      <c r="B35" s="156" t="s">
        <v>1</v>
      </c>
      <c r="C35" s="157"/>
      <c r="D35" s="156" t="s">
        <v>2</v>
      </c>
      <c r="E35" s="157"/>
      <c r="F35" s="156" t="s">
        <v>3</v>
      </c>
      <c r="G35" s="157"/>
      <c r="H35" s="156" t="s">
        <v>4</v>
      </c>
      <c r="I35" s="157"/>
      <c r="J35" s="156" t="s">
        <v>5</v>
      </c>
      <c r="K35" s="157"/>
      <c r="L35" s="156" t="s">
        <v>6</v>
      </c>
      <c r="M35" s="157"/>
      <c r="N35" s="156" t="s">
        <v>7</v>
      </c>
      <c r="O35" s="157"/>
      <c r="P35" s="156" t="s">
        <v>8</v>
      </c>
      <c r="Q35" s="157"/>
    </row>
    <row r="36" spans="1:17" ht="30.75" thickBot="1" x14ac:dyDescent="0.3">
      <c r="A36" s="71" t="s">
        <v>17</v>
      </c>
      <c r="B36" s="158">
        <v>3960</v>
      </c>
      <c r="C36" s="159"/>
      <c r="D36" s="158">
        <v>2950</v>
      </c>
      <c r="E36" s="160"/>
      <c r="F36" s="158">
        <v>3560</v>
      </c>
      <c r="G36" s="160"/>
      <c r="H36" s="158">
        <v>2460</v>
      </c>
      <c r="I36" s="160"/>
      <c r="J36" s="158">
        <v>3145</v>
      </c>
      <c r="K36" s="160"/>
      <c r="L36" s="158">
        <v>2010</v>
      </c>
      <c r="M36" s="160"/>
      <c r="N36" s="158">
        <v>3525</v>
      </c>
      <c r="O36" s="160"/>
      <c r="P36" s="158">
        <v>2640</v>
      </c>
      <c r="Q36" s="160"/>
    </row>
    <row r="37" spans="1:17" x14ac:dyDescent="0.25">
      <c r="A37" s="151" t="s">
        <v>18</v>
      </c>
      <c r="B37" s="147"/>
      <c r="C37" s="154"/>
      <c r="D37" s="147"/>
      <c r="E37" s="154"/>
      <c r="F37" s="147"/>
      <c r="G37" s="154"/>
      <c r="H37" s="147"/>
      <c r="I37" s="154"/>
      <c r="J37" s="145"/>
      <c r="K37" s="146"/>
      <c r="L37" s="145"/>
      <c r="M37" s="146"/>
      <c r="N37" s="145"/>
      <c r="O37" s="146"/>
      <c r="P37" s="145"/>
      <c r="Q37" s="146"/>
    </row>
    <row r="38" spans="1:17" x14ac:dyDescent="0.25">
      <c r="A38" s="152"/>
      <c r="B38" s="147"/>
      <c r="C38" s="154"/>
      <c r="D38" s="147"/>
      <c r="E38" s="154"/>
      <c r="F38" s="147"/>
      <c r="G38" s="154"/>
      <c r="H38" s="147"/>
      <c r="I38" s="154"/>
      <c r="J38" s="147"/>
      <c r="K38" s="148"/>
      <c r="L38" s="147"/>
      <c r="M38" s="148"/>
      <c r="N38" s="147"/>
      <c r="O38" s="148"/>
      <c r="P38" s="147"/>
      <c r="Q38" s="148"/>
    </row>
    <row r="39" spans="1:17" ht="15.75" thickBot="1" x14ac:dyDescent="0.3">
      <c r="A39" s="153"/>
      <c r="B39" s="149"/>
      <c r="C39" s="155"/>
      <c r="D39" s="149"/>
      <c r="E39" s="155"/>
      <c r="F39" s="149"/>
      <c r="G39" s="155"/>
      <c r="H39" s="149"/>
      <c r="I39" s="155"/>
      <c r="J39" s="149"/>
      <c r="K39" s="150"/>
      <c r="L39" s="149"/>
      <c r="M39" s="150"/>
      <c r="N39" s="149"/>
      <c r="O39" s="150"/>
      <c r="P39" s="149"/>
      <c r="Q39" s="150"/>
    </row>
  </sheetData>
  <mergeCells count="30">
    <mergeCell ref="A10:A11"/>
    <mergeCell ref="A22:A23"/>
    <mergeCell ref="K24:S24"/>
    <mergeCell ref="A25:A32"/>
    <mergeCell ref="B34:Q34"/>
    <mergeCell ref="L35:M35"/>
    <mergeCell ref="N35:O35"/>
    <mergeCell ref="P35:Q35"/>
    <mergeCell ref="B36:C36"/>
    <mergeCell ref="D36:E36"/>
    <mergeCell ref="F36:G36"/>
    <mergeCell ref="H36:I36"/>
    <mergeCell ref="J36:K36"/>
    <mergeCell ref="L36:M36"/>
    <mergeCell ref="N36:O36"/>
    <mergeCell ref="B35:C35"/>
    <mergeCell ref="D35:E35"/>
    <mergeCell ref="F35:G35"/>
    <mergeCell ref="H35:I35"/>
    <mergeCell ref="J35:K35"/>
    <mergeCell ref="P36:Q36"/>
    <mergeCell ref="J37:K39"/>
    <mergeCell ref="L37:M39"/>
    <mergeCell ref="N37:O39"/>
    <mergeCell ref="P37:Q39"/>
    <mergeCell ref="A37:A39"/>
    <mergeCell ref="B37:C39"/>
    <mergeCell ref="D37:E39"/>
    <mergeCell ref="F37:G39"/>
    <mergeCell ref="H37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DB880-8F87-441A-A620-C49EA6EAE46C}">
  <dimension ref="A1:S57"/>
  <sheetViews>
    <sheetView workbookViewId="0">
      <selection activeCell="G29" sqref="G29"/>
    </sheetView>
  </sheetViews>
  <sheetFormatPr defaultRowHeight="15" x14ac:dyDescent="0.25"/>
  <cols>
    <col min="1" max="1" width="11.140625" customWidth="1"/>
    <col min="2" max="10" width="10.140625" bestFit="1" customWidth="1"/>
    <col min="11" max="11" width="11" bestFit="1" customWidth="1"/>
    <col min="12" max="12" width="11.28515625" customWidth="1"/>
    <col min="13" max="13" width="13.85546875" bestFit="1" customWidth="1"/>
    <col min="14" max="14" width="10.85546875" bestFit="1" customWidth="1"/>
    <col min="15" max="15" width="10.140625" bestFit="1" customWidth="1"/>
    <col min="16" max="16" width="11.85546875" customWidth="1"/>
    <col min="17" max="17" width="11" customWidth="1"/>
    <col min="18" max="19" width="10.140625" bestFit="1" customWidth="1"/>
  </cols>
  <sheetData>
    <row r="1" spans="1:19" ht="15.75" thickBot="1" x14ac:dyDescent="0.3">
      <c r="A1" s="1"/>
      <c r="B1" s="75">
        <v>45292</v>
      </c>
      <c r="C1" s="4">
        <v>45293</v>
      </c>
      <c r="D1" s="3">
        <v>45294</v>
      </c>
      <c r="E1" s="3">
        <v>45295</v>
      </c>
      <c r="F1" s="3">
        <v>45296</v>
      </c>
      <c r="G1" s="3">
        <v>45297</v>
      </c>
      <c r="H1" s="3">
        <v>45298</v>
      </c>
      <c r="I1" s="75">
        <v>45299</v>
      </c>
      <c r="J1" s="4">
        <v>45300</v>
      </c>
      <c r="K1" s="3">
        <v>45301</v>
      </c>
      <c r="L1" s="3">
        <v>45302</v>
      </c>
      <c r="M1" s="3">
        <v>45303</v>
      </c>
      <c r="N1" s="3">
        <v>45304</v>
      </c>
      <c r="O1" s="3">
        <v>45305</v>
      </c>
      <c r="P1" s="75">
        <v>45306</v>
      </c>
      <c r="Q1" s="6" t="s">
        <v>0</v>
      </c>
    </row>
    <row r="2" spans="1:19" x14ac:dyDescent="0.25">
      <c r="A2" s="72" t="s">
        <v>1</v>
      </c>
      <c r="B2" s="8">
        <v>2</v>
      </c>
      <c r="C2" s="90" t="s">
        <v>19</v>
      </c>
      <c r="D2" s="9">
        <v>1</v>
      </c>
      <c r="E2" s="9">
        <v>1</v>
      </c>
      <c r="F2" s="9">
        <v>2</v>
      </c>
      <c r="G2" s="9"/>
      <c r="H2" s="9"/>
      <c r="I2" s="9"/>
      <c r="J2" s="90" t="s">
        <v>19</v>
      </c>
      <c r="K2" s="9">
        <v>2</v>
      </c>
      <c r="L2" s="9">
        <v>2</v>
      </c>
      <c r="M2" s="9">
        <v>2</v>
      </c>
      <c r="N2" s="9">
        <v>1</v>
      </c>
      <c r="O2" s="10">
        <v>2</v>
      </c>
      <c r="P2" s="95">
        <v>2</v>
      </c>
      <c r="Q2" s="12">
        <f>SUM(B2:P2)</f>
        <v>17</v>
      </c>
    </row>
    <row r="3" spans="1:19" x14ac:dyDescent="0.25">
      <c r="A3" s="73" t="s">
        <v>2</v>
      </c>
      <c r="B3" s="79" t="s">
        <v>19</v>
      </c>
      <c r="C3" s="15">
        <v>2</v>
      </c>
      <c r="D3" s="15">
        <v>2</v>
      </c>
      <c r="E3" s="78" t="s">
        <v>19</v>
      </c>
      <c r="F3" s="15">
        <v>2</v>
      </c>
      <c r="G3" s="15">
        <v>2</v>
      </c>
      <c r="H3" s="78" t="s">
        <v>19</v>
      </c>
      <c r="I3" s="85"/>
      <c r="J3" s="85">
        <v>3</v>
      </c>
      <c r="K3" s="15">
        <v>1</v>
      </c>
      <c r="L3" s="15">
        <v>3</v>
      </c>
      <c r="M3" s="15">
        <v>2</v>
      </c>
      <c r="N3" s="15">
        <v>2</v>
      </c>
      <c r="O3" s="16">
        <v>2</v>
      </c>
      <c r="P3" s="96">
        <v>2</v>
      </c>
      <c r="Q3" s="18">
        <f t="shared" ref="Q3:Q9" si="0">SUM(B3:P3)</f>
        <v>23</v>
      </c>
      <c r="R3" s="87">
        <v>0</v>
      </c>
    </row>
    <row r="4" spans="1:19" x14ac:dyDescent="0.25">
      <c r="A4" s="73" t="s">
        <v>3</v>
      </c>
      <c r="B4" s="84">
        <v>1</v>
      </c>
      <c r="C4" s="85">
        <v>3</v>
      </c>
      <c r="D4" s="15">
        <v>2</v>
      </c>
      <c r="E4" s="78" t="s">
        <v>19</v>
      </c>
      <c r="F4" s="15">
        <v>2</v>
      </c>
      <c r="G4" s="15">
        <v>2</v>
      </c>
      <c r="H4" s="15">
        <v>3</v>
      </c>
      <c r="I4" s="15">
        <v>1</v>
      </c>
      <c r="J4" s="78" t="s">
        <v>19</v>
      </c>
      <c r="K4" s="15">
        <v>1</v>
      </c>
      <c r="L4" s="93">
        <v>1</v>
      </c>
      <c r="M4" s="78" t="s">
        <v>19</v>
      </c>
      <c r="N4" s="15">
        <v>2</v>
      </c>
      <c r="O4" s="15">
        <v>3</v>
      </c>
      <c r="P4" s="98">
        <v>2</v>
      </c>
      <c r="Q4" s="18">
        <f t="shared" si="0"/>
        <v>23</v>
      </c>
      <c r="R4" s="70">
        <v>0</v>
      </c>
    </row>
    <row r="5" spans="1:19" x14ac:dyDescent="0.25">
      <c r="A5" s="73" t="s">
        <v>4</v>
      </c>
      <c r="B5" s="79" t="s">
        <v>19</v>
      </c>
      <c r="C5" s="78" t="s">
        <v>19</v>
      </c>
      <c r="D5" s="15">
        <v>1</v>
      </c>
      <c r="E5" s="15">
        <v>3</v>
      </c>
      <c r="F5" s="15">
        <v>3</v>
      </c>
      <c r="G5" s="15">
        <v>2</v>
      </c>
      <c r="H5" s="15">
        <v>1</v>
      </c>
      <c r="I5" s="15">
        <v>3</v>
      </c>
      <c r="J5" s="78" t="s">
        <v>19</v>
      </c>
      <c r="K5" s="15">
        <v>3</v>
      </c>
      <c r="L5" s="15">
        <v>2</v>
      </c>
      <c r="M5" s="15">
        <v>2</v>
      </c>
      <c r="N5" s="15">
        <v>1</v>
      </c>
      <c r="O5" s="16">
        <v>2</v>
      </c>
      <c r="P5" s="96">
        <v>3</v>
      </c>
      <c r="Q5" s="18">
        <f t="shared" si="0"/>
        <v>26</v>
      </c>
      <c r="R5" s="70">
        <v>0</v>
      </c>
    </row>
    <row r="6" spans="1:19" x14ac:dyDescent="0.25">
      <c r="A6" s="73" t="s">
        <v>5</v>
      </c>
      <c r="B6" s="79" t="s">
        <v>19</v>
      </c>
      <c r="C6" s="15">
        <v>3</v>
      </c>
      <c r="D6" s="15">
        <v>2</v>
      </c>
      <c r="E6" s="15">
        <v>3</v>
      </c>
      <c r="F6" s="15">
        <v>3</v>
      </c>
      <c r="G6" s="78" t="s">
        <v>19</v>
      </c>
      <c r="H6" s="15">
        <v>3</v>
      </c>
      <c r="I6" s="85">
        <v>2</v>
      </c>
      <c r="J6" s="85">
        <v>3</v>
      </c>
      <c r="K6" s="15">
        <v>4</v>
      </c>
      <c r="L6" s="15">
        <v>2</v>
      </c>
      <c r="M6" s="15">
        <v>2</v>
      </c>
      <c r="N6" s="15">
        <v>2</v>
      </c>
      <c r="O6" s="16">
        <v>1</v>
      </c>
      <c r="P6" s="86" t="s">
        <v>19</v>
      </c>
      <c r="Q6" s="18">
        <f t="shared" si="0"/>
        <v>30</v>
      </c>
      <c r="R6" s="70">
        <v>4</v>
      </c>
    </row>
    <row r="7" spans="1:19" x14ac:dyDescent="0.25">
      <c r="A7" s="73" t="s">
        <v>6</v>
      </c>
      <c r="B7" s="84">
        <v>2</v>
      </c>
      <c r="C7" s="85">
        <v>1</v>
      </c>
      <c r="D7" s="15">
        <v>3</v>
      </c>
      <c r="E7" s="15">
        <v>2</v>
      </c>
      <c r="F7" s="78" t="s">
        <v>19</v>
      </c>
      <c r="G7" s="15">
        <v>3</v>
      </c>
      <c r="H7" s="15">
        <v>1</v>
      </c>
      <c r="I7" s="85">
        <v>2</v>
      </c>
      <c r="J7" s="85">
        <v>2</v>
      </c>
      <c r="K7" s="15">
        <v>3</v>
      </c>
      <c r="L7" s="78" t="s">
        <v>19</v>
      </c>
      <c r="M7" s="78" t="s">
        <v>22</v>
      </c>
      <c r="N7" s="78" t="s">
        <v>22</v>
      </c>
      <c r="O7" s="16">
        <v>3</v>
      </c>
      <c r="P7" s="86" t="s">
        <v>19</v>
      </c>
      <c r="Q7" s="18">
        <f t="shared" si="0"/>
        <v>22</v>
      </c>
      <c r="R7" s="70">
        <v>0</v>
      </c>
    </row>
    <row r="8" spans="1:19" x14ac:dyDescent="0.25">
      <c r="A8" s="73" t="s">
        <v>7</v>
      </c>
      <c r="B8" s="84">
        <v>2</v>
      </c>
      <c r="C8" s="85">
        <v>3</v>
      </c>
      <c r="D8" s="15">
        <v>2</v>
      </c>
      <c r="E8" s="15">
        <v>3</v>
      </c>
      <c r="F8" s="15">
        <v>2</v>
      </c>
      <c r="G8" s="15">
        <v>2</v>
      </c>
      <c r="H8" s="78" t="s">
        <v>19</v>
      </c>
      <c r="I8" s="15">
        <v>2</v>
      </c>
      <c r="J8" s="78" t="s">
        <v>19</v>
      </c>
      <c r="K8" s="15">
        <v>2</v>
      </c>
      <c r="L8" s="15">
        <v>1</v>
      </c>
      <c r="M8" s="15">
        <v>3</v>
      </c>
      <c r="N8" s="15">
        <v>2</v>
      </c>
      <c r="O8" s="16">
        <v>3</v>
      </c>
      <c r="P8" s="96">
        <v>2</v>
      </c>
      <c r="Q8" s="18">
        <f t="shared" si="0"/>
        <v>29</v>
      </c>
      <c r="R8" s="70">
        <v>0</v>
      </c>
    </row>
    <row r="9" spans="1:19" ht="15.75" thickBot="1" x14ac:dyDescent="0.3">
      <c r="A9" s="74" t="s">
        <v>8</v>
      </c>
      <c r="B9" s="94" t="s">
        <v>19</v>
      </c>
      <c r="C9" s="21">
        <v>3</v>
      </c>
      <c r="D9" s="21">
        <v>3</v>
      </c>
      <c r="E9" s="82" t="s">
        <v>19</v>
      </c>
      <c r="F9" s="21">
        <v>4</v>
      </c>
      <c r="G9" s="82" t="s">
        <v>19</v>
      </c>
      <c r="H9" s="21">
        <v>2</v>
      </c>
      <c r="I9" s="82" t="s">
        <v>19</v>
      </c>
      <c r="J9" s="21">
        <v>2</v>
      </c>
      <c r="K9" s="21">
        <v>2</v>
      </c>
      <c r="L9" s="21">
        <v>2</v>
      </c>
      <c r="M9" s="21">
        <v>4</v>
      </c>
      <c r="N9" s="82" t="s">
        <v>19</v>
      </c>
      <c r="O9" s="22">
        <v>2</v>
      </c>
      <c r="P9" s="100" t="s">
        <v>19</v>
      </c>
      <c r="Q9" s="24">
        <f t="shared" si="0"/>
        <v>24</v>
      </c>
      <c r="R9" s="70">
        <v>0</v>
      </c>
    </row>
    <row r="10" spans="1:19" x14ac:dyDescent="0.25">
      <c r="A10" s="39"/>
      <c r="C10" s="25"/>
      <c r="D10" s="26"/>
      <c r="E10" s="27"/>
      <c r="F10" s="27"/>
      <c r="G10" s="27"/>
      <c r="H10" s="25"/>
      <c r="I10" s="25"/>
      <c r="J10" s="25"/>
      <c r="K10" s="25"/>
      <c r="L10" s="25"/>
      <c r="M10" s="25"/>
      <c r="N10" s="25"/>
      <c r="O10" s="25"/>
      <c r="P10" s="25"/>
    </row>
    <row r="11" spans="1:19" x14ac:dyDescent="0.25">
      <c r="A11" s="39"/>
      <c r="C11" s="28"/>
      <c r="D11" s="25"/>
      <c r="E11" s="25"/>
      <c r="N11" s="29"/>
    </row>
    <row r="12" spans="1:19" ht="15.75" thickBot="1" x14ac:dyDescent="0.3">
      <c r="C12" s="28"/>
      <c r="E12" s="30"/>
      <c r="F12" s="30"/>
      <c r="G12" s="30"/>
      <c r="H12" s="30"/>
      <c r="I12" s="30"/>
    </row>
    <row r="13" spans="1:19" ht="15.75" thickBot="1" x14ac:dyDescent="0.3">
      <c r="A13" s="1"/>
      <c r="B13" s="75">
        <v>45307</v>
      </c>
      <c r="C13" s="3">
        <v>45308</v>
      </c>
      <c r="D13" s="3">
        <v>45309</v>
      </c>
      <c r="E13" s="3">
        <v>45310</v>
      </c>
      <c r="F13" s="3">
        <v>45311</v>
      </c>
      <c r="G13" s="3">
        <v>45312</v>
      </c>
      <c r="H13" s="75">
        <v>45313</v>
      </c>
      <c r="I13" s="4">
        <v>45314</v>
      </c>
      <c r="J13" s="3">
        <v>45315</v>
      </c>
      <c r="K13" s="3">
        <v>45316</v>
      </c>
      <c r="L13" s="3">
        <v>45317</v>
      </c>
      <c r="M13" s="3">
        <v>45318</v>
      </c>
      <c r="N13" s="5">
        <v>45319</v>
      </c>
      <c r="O13" s="3"/>
      <c r="P13" s="3"/>
      <c r="Q13" s="3"/>
      <c r="R13" s="31" t="s">
        <v>0</v>
      </c>
    </row>
    <row r="14" spans="1:19" x14ac:dyDescent="0.25">
      <c r="A14" s="7" t="s">
        <v>1</v>
      </c>
      <c r="B14" s="83">
        <v>3</v>
      </c>
      <c r="C14" s="9">
        <v>1</v>
      </c>
      <c r="D14" s="9">
        <v>2</v>
      </c>
      <c r="E14" s="90" t="s">
        <v>19</v>
      </c>
      <c r="F14" s="9">
        <v>1</v>
      </c>
      <c r="G14" s="9">
        <v>2</v>
      </c>
      <c r="H14" s="9">
        <v>2</v>
      </c>
      <c r="I14" s="90" t="s">
        <v>19</v>
      </c>
      <c r="J14" s="9">
        <v>1</v>
      </c>
      <c r="K14" s="32">
        <v>3</v>
      </c>
      <c r="L14" s="9">
        <v>2</v>
      </c>
      <c r="M14" s="9">
        <v>2</v>
      </c>
      <c r="O14" s="9"/>
      <c r="P14" s="9"/>
      <c r="Q14" s="11"/>
      <c r="R14" s="33">
        <f t="shared" ref="R14:R21" si="1">SUM(B14:Q14)+(Q2)</f>
        <v>36</v>
      </c>
      <c r="S14" s="99">
        <v>0</v>
      </c>
    </row>
    <row r="15" spans="1:19" x14ac:dyDescent="0.25">
      <c r="A15" s="13" t="s">
        <v>2</v>
      </c>
      <c r="B15" s="84">
        <v>3</v>
      </c>
      <c r="C15" s="15">
        <v>2</v>
      </c>
      <c r="D15" s="15">
        <v>4</v>
      </c>
      <c r="E15" s="78" t="s">
        <v>19</v>
      </c>
      <c r="F15" s="15">
        <v>3</v>
      </c>
      <c r="G15" s="15">
        <v>1</v>
      </c>
      <c r="H15" s="85">
        <v>4</v>
      </c>
      <c r="I15" s="85">
        <v>3</v>
      </c>
      <c r="J15" s="78" t="s">
        <v>19</v>
      </c>
      <c r="K15" s="15">
        <v>3</v>
      </c>
      <c r="L15" s="15">
        <v>2</v>
      </c>
      <c r="M15" s="15">
        <v>2</v>
      </c>
      <c r="N15" s="15">
        <v>2</v>
      </c>
      <c r="O15" s="15"/>
      <c r="P15" s="16"/>
      <c r="Q15" s="17"/>
      <c r="R15" s="19">
        <f t="shared" si="1"/>
        <v>52</v>
      </c>
      <c r="S15" s="34">
        <v>0</v>
      </c>
    </row>
    <row r="16" spans="1:19" x14ac:dyDescent="0.25">
      <c r="A16" s="13" t="s">
        <v>3</v>
      </c>
      <c r="B16" s="97">
        <v>2</v>
      </c>
      <c r="C16" s="15">
        <v>1</v>
      </c>
      <c r="D16" s="78" t="s">
        <v>19</v>
      </c>
      <c r="E16" s="15">
        <v>3</v>
      </c>
      <c r="F16" s="15">
        <v>1</v>
      </c>
      <c r="G16" s="15">
        <v>4</v>
      </c>
      <c r="H16" s="85">
        <v>3</v>
      </c>
      <c r="I16" s="85">
        <v>2</v>
      </c>
      <c r="J16" s="15">
        <v>1</v>
      </c>
      <c r="K16" s="15">
        <v>1</v>
      </c>
      <c r="L16" s="15">
        <v>3</v>
      </c>
      <c r="M16" s="15">
        <v>2</v>
      </c>
      <c r="N16" s="15">
        <v>3</v>
      </c>
      <c r="O16" s="15"/>
      <c r="P16" s="16"/>
      <c r="Q16" s="17"/>
      <c r="R16" s="19">
        <f t="shared" si="1"/>
        <v>49</v>
      </c>
      <c r="S16" s="99">
        <v>1</v>
      </c>
    </row>
    <row r="17" spans="1:19" x14ac:dyDescent="0.25">
      <c r="A17" s="13" t="s">
        <v>4</v>
      </c>
      <c r="B17" s="84">
        <v>2</v>
      </c>
      <c r="C17" s="15">
        <v>1</v>
      </c>
      <c r="D17" s="15">
        <v>5</v>
      </c>
      <c r="E17" s="78" t="s">
        <v>19</v>
      </c>
      <c r="F17" s="15">
        <v>2</v>
      </c>
      <c r="G17" s="15">
        <v>2</v>
      </c>
      <c r="H17" s="78" t="s">
        <v>19</v>
      </c>
      <c r="I17" s="78" t="s">
        <v>19</v>
      </c>
      <c r="J17" s="26">
        <v>2</v>
      </c>
      <c r="K17" s="15">
        <v>2</v>
      </c>
      <c r="L17" s="15">
        <v>2</v>
      </c>
      <c r="M17" s="36">
        <v>2</v>
      </c>
      <c r="N17" s="36">
        <v>2</v>
      </c>
      <c r="O17" s="15">
        <v>1</v>
      </c>
      <c r="P17" s="16"/>
      <c r="Q17" s="17"/>
      <c r="R17" s="19">
        <f t="shared" si="1"/>
        <v>49</v>
      </c>
      <c r="S17" s="99">
        <v>0</v>
      </c>
    </row>
    <row r="18" spans="1:19" x14ac:dyDescent="0.25">
      <c r="A18" s="13" t="s">
        <v>5</v>
      </c>
      <c r="B18" s="14">
        <v>4</v>
      </c>
      <c r="C18" s="15">
        <v>2</v>
      </c>
      <c r="D18" s="15">
        <v>4</v>
      </c>
      <c r="E18" s="15">
        <v>3</v>
      </c>
      <c r="F18" s="78" t="s">
        <v>19</v>
      </c>
      <c r="G18" s="15">
        <v>1</v>
      </c>
      <c r="H18" s="15">
        <v>3</v>
      </c>
      <c r="I18" s="78" t="s">
        <v>19</v>
      </c>
      <c r="J18" s="15">
        <v>2</v>
      </c>
      <c r="K18" s="15">
        <v>2</v>
      </c>
      <c r="L18" s="15">
        <v>2</v>
      </c>
      <c r="M18" s="15">
        <v>2</v>
      </c>
      <c r="N18" s="15">
        <v>3</v>
      </c>
      <c r="O18" s="15"/>
      <c r="P18" s="16"/>
      <c r="Q18" s="17"/>
      <c r="R18" s="19">
        <f t="shared" si="1"/>
        <v>58</v>
      </c>
      <c r="S18" s="99">
        <v>3</v>
      </c>
    </row>
    <row r="19" spans="1:19" x14ac:dyDescent="0.25">
      <c r="A19" s="13" t="s">
        <v>6</v>
      </c>
      <c r="B19" s="14">
        <v>3</v>
      </c>
      <c r="C19" s="15">
        <v>2</v>
      </c>
      <c r="D19" s="15">
        <v>4</v>
      </c>
      <c r="E19" s="15">
        <v>2</v>
      </c>
      <c r="F19" s="15">
        <v>1</v>
      </c>
      <c r="G19" s="15">
        <v>2</v>
      </c>
      <c r="H19" s="78" t="s">
        <v>19</v>
      </c>
      <c r="I19" s="15">
        <v>3</v>
      </c>
      <c r="J19" s="15">
        <v>1</v>
      </c>
      <c r="K19" s="15">
        <v>2</v>
      </c>
      <c r="L19" s="15">
        <v>4</v>
      </c>
      <c r="M19" s="15">
        <v>1</v>
      </c>
      <c r="N19" s="15">
        <v>1</v>
      </c>
      <c r="O19" s="15"/>
      <c r="P19" s="16"/>
      <c r="Q19" s="17"/>
      <c r="R19" s="19">
        <f t="shared" si="1"/>
        <v>48</v>
      </c>
      <c r="S19" s="99">
        <v>2</v>
      </c>
    </row>
    <row r="20" spans="1:19" x14ac:dyDescent="0.25">
      <c r="A20" s="13" t="s">
        <v>7</v>
      </c>
      <c r="B20" s="84">
        <v>2</v>
      </c>
      <c r="C20" s="15">
        <v>2</v>
      </c>
      <c r="D20" s="15">
        <v>3</v>
      </c>
      <c r="E20" s="15">
        <v>3</v>
      </c>
      <c r="F20" s="15"/>
      <c r="G20" s="15">
        <v>2</v>
      </c>
      <c r="H20" s="78" t="s">
        <v>19</v>
      </c>
      <c r="I20" s="78" t="s">
        <v>19</v>
      </c>
      <c r="J20" s="15">
        <v>2</v>
      </c>
      <c r="K20" s="15">
        <v>2</v>
      </c>
      <c r="L20" s="15">
        <v>1</v>
      </c>
      <c r="M20" s="15">
        <v>1</v>
      </c>
      <c r="N20" s="15">
        <v>2</v>
      </c>
      <c r="O20" s="15"/>
      <c r="P20" s="16"/>
      <c r="Q20" s="17"/>
      <c r="R20" s="19">
        <f t="shared" si="1"/>
        <v>49</v>
      </c>
      <c r="S20" s="99">
        <v>0</v>
      </c>
    </row>
    <row r="21" spans="1:19" ht="15.75" thickBot="1" x14ac:dyDescent="0.3">
      <c r="A21" s="13" t="s">
        <v>8</v>
      </c>
      <c r="B21" s="20">
        <v>3</v>
      </c>
      <c r="C21" s="21">
        <v>2</v>
      </c>
      <c r="D21" s="21">
        <v>4</v>
      </c>
      <c r="E21" s="21">
        <v>2</v>
      </c>
      <c r="F21" s="21">
        <v>2</v>
      </c>
      <c r="G21" s="21">
        <v>2</v>
      </c>
      <c r="H21" s="80">
        <v>3</v>
      </c>
      <c r="I21" s="80">
        <v>1</v>
      </c>
      <c r="J21" s="21">
        <v>1</v>
      </c>
      <c r="K21" s="82" t="s">
        <v>19</v>
      </c>
      <c r="L21" s="21">
        <v>3</v>
      </c>
      <c r="M21" s="82" t="s">
        <v>19</v>
      </c>
      <c r="N21" s="21">
        <v>2</v>
      </c>
      <c r="O21" s="21"/>
      <c r="P21" s="22"/>
      <c r="Q21" s="23"/>
      <c r="R21" s="38">
        <f t="shared" si="1"/>
        <v>49</v>
      </c>
      <c r="S21" s="99">
        <v>0</v>
      </c>
    </row>
    <row r="22" spans="1:19" x14ac:dyDescent="0.25">
      <c r="A22" s="151"/>
      <c r="B22" s="39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" ht="15.75" thickBot="1" x14ac:dyDescent="0.3">
      <c r="A23" s="153"/>
      <c r="B23" s="39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1:19" ht="19.5" thickBot="1" x14ac:dyDescent="0.3">
      <c r="B24" s="40" t="s">
        <v>1</v>
      </c>
      <c r="C24" s="41" t="s">
        <v>2</v>
      </c>
      <c r="D24" s="41" t="s">
        <v>3</v>
      </c>
      <c r="E24" s="41" t="s">
        <v>4</v>
      </c>
      <c r="F24" s="41" t="s">
        <v>5</v>
      </c>
      <c r="G24" s="41" t="s">
        <v>6</v>
      </c>
      <c r="H24" s="41" t="s">
        <v>7</v>
      </c>
      <c r="I24" s="42" t="s">
        <v>8</v>
      </c>
      <c r="K24" s="161" t="s">
        <v>10</v>
      </c>
      <c r="L24" s="162"/>
      <c r="M24" s="162"/>
      <c r="N24" s="162"/>
      <c r="O24" s="162"/>
      <c r="P24" s="162"/>
      <c r="Q24" s="162"/>
      <c r="R24" s="162"/>
      <c r="S24" s="163"/>
    </row>
    <row r="25" spans="1:19" ht="19.5" thickBot="1" x14ac:dyDescent="0.3">
      <c r="A25" s="164" t="s">
        <v>11</v>
      </c>
      <c r="B25" s="43">
        <v>45307</v>
      </c>
      <c r="C25" s="44">
        <v>45300</v>
      </c>
      <c r="D25" s="44">
        <v>45293</v>
      </c>
      <c r="E25" s="44">
        <v>45307</v>
      </c>
      <c r="F25" s="44">
        <v>45300</v>
      </c>
      <c r="G25" s="44">
        <v>45293</v>
      </c>
      <c r="H25" s="44">
        <v>45293</v>
      </c>
      <c r="I25" s="45">
        <v>45314</v>
      </c>
      <c r="J25" s="26"/>
      <c r="K25" s="46"/>
      <c r="L25" s="40" t="s">
        <v>1</v>
      </c>
      <c r="M25" s="41" t="s">
        <v>2</v>
      </c>
      <c r="N25" s="41" t="s">
        <v>3</v>
      </c>
      <c r="O25" s="41" t="s">
        <v>4</v>
      </c>
      <c r="P25" s="41" t="s">
        <v>5</v>
      </c>
      <c r="Q25" s="41" t="s">
        <v>6</v>
      </c>
      <c r="R25" s="41" t="s">
        <v>7</v>
      </c>
      <c r="S25" s="42" t="s">
        <v>8</v>
      </c>
    </row>
    <row r="26" spans="1:19" ht="15.75" x14ac:dyDescent="0.25">
      <c r="A26" s="165"/>
      <c r="B26" s="47"/>
      <c r="C26" s="48">
        <v>45307</v>
      </c>
      <c r="D26" s="48">
        <v>45307</v>
      </c>
      <c r="E26" s="48"/>
      <c r="F26" s="48"/>
      <c r="G26" s="48">
        <v>45300</v>
      </c>
      <c r="H26" s="48">
        <v>45307</v>
      </c>
      <c r="I26" s="49"/>
      <c r="J26" s="26"/>
      <c r="K26" s="50">
        <v>50</v>
      </c>
      <c r="L26" s="51">
        <f>R14*K26</f>
        <v>1800</v>
      </c>
      <c r="M26" s="52">
        <f>R15*K26</f>
        <v>2600</v>
      </c>
      <c r="N26" s="52">
        <f>R16*K26</f>
        <v>2450</v>
      </c>
      <c r="O26" s="52">
        <f>R17*K26</f>
        <v>2450</v>
      </c>
      <c r="P26" s="52">
        <f>R18*K26</f>
        <v>2900</v>
      </c>
      <c r="Q26" s="52">
        <f>R19*K26</f>
        <v>2400</v>
      </c>
      <c r="R26" s="52">
        <f>R20*K26</f>
        <v>2450</v>
      </c>
      <c r="S26" s="53">
        <f>R21*K26</f>
        <v>2450</v>
      </c>
    </row>
    <row r="27" spans="1:19" ht="15.75" x14ac:dyDescent="0.25">
      <c r="A27" s="165"/>
      <c r="B27" s="47"/>
      <c r="C27" s="48">
        <v>45314</v>
      </c>
      <c r="D27" s="48">
        <v>45314</v>
      </c>
      <c r="E27" s="48"/>
      <c r="F27" s="48"/>
      <c r="G27" s="48"/>
      <c r="H27" s="48"/>
      <c r="I27" s="17"/>
      <c r="J27" s="26"/>
      <c r="K27" s="18" t="s">
        <v>12</v>
      </c>
      <c r="L27" s="54">
        <v>1900</v>
      </c>
      <c r="M27" s="55">
        <v>5700</v>
      </c>
      <c r="N27" s="55">
        <v>5700</v>
      </c>
      <c r="O27" s="55">
        <v>1900</v>
      </c>
      <c r="P27" s="55">
        <v>1900</v>
      </c>
      <c r="Q27" s="55">
        <v>3800</v>
      </c>
      <c r="R27" s="55">
        <v>3800</v>
      </c>
      <c r="S27" s="56">
        <v>1900</v>
      </c>
    </row>
    <row r="28" spans="1:19" ht="15.75" x14ac:dyDescent="0.25">
      <c r="A28" s="165"/>
      <c r="B28" s="14"/>
      <c r="C28" s="48"/>
      <c r="D28" s="48"/>
      <c r="E28" s="48"/>
      <c r="F28" s="48"/>
      <c r="G28" s="48"/>
      <c r="H28" s="48"/>
      <c r="I28" s="17"/>
      <c r="J28" s="26"/>
      <c r="K28" s="18" t="s">
        <v>13</v>
      </c>
      <c r="L28" s="54"/>
      <c r="M28" s="55"/>
      <c r="N28" s="55">
        <v>250</v>
      </c>
      <c r="O28" s="55"/>
      <c r="P28" s="55"/>
      <c r="Q28" s="55"/>
      <c r="R28" s="55"/>
      <c r="S28" s="56"/>
    </row>
    <row r="29" spans="1:19" ht="15.75" x14ac:dyDescent="0.25">
      <c r="A29" s="165"/>
      <c r="B29" s="8"/>
      <c r="C29" s="44"/>
      <c r="D29" s="44"/>
      <c r="E29" s="44"/>
      <c r="F29" s="44"/>
      <c r="G29" s="44"/>
      <c r="H29" s="44"/>
      <c r="I29" s="17"/>
      <c r="K29" s="18" t="s">
        <v>14</v>
      </c>
      <c r="L29" s="54">
        <v>500</v>
      </c>
      <c r="M29" s="55">
        <v>1740</v>
      </c>
      <c r="N29" s="55">
        <v>610</v>
      </c>
      <c r="O29" s="55"/>
      <c r="P29" s="55"/>
      <c r="Q29" s="55"/>
      <c r="R29" s="55"/>
      <c r="S29" s="56"/>
    </row>
    <row r="30" spans="1:19" ht="16.5" thickBot="1" x14ac:dyDescent="0.3">
      <c r="A30" s="165"/>
      <c r="B30" s="14"/>
      <c r="C30" s="15"/>
      <c r="D30" s="48"/>
      <c r="E30" s="48"/>
      <c r="F30" s="15"/>
      <c r="G30" s="48"/>
      <c r="H30" s="15"/>
      <c r="I30" s="17"/>
      <c r="K30" s="24" t="s">
        <v>15</v>
      </c>
      <c r="L30" s="57"/>
      <c r="M30" s="58"/>
      <c r="N30" s="58"/>
      <c r="O30" s="58"/>
      <c r="P30" s="58"/>
      <c r="Q30" s="58"/>
      <c r="R30" s="58"/>
      <c r="S30" s="59"/>
    </row>
    <row r="31" spans="1:19" ht="16.5" thickBot="1" x14ac:dyDescent="0.3">
      <c r="A31" s="165"/>
      <c r="B31" s="14"/>
      <c r="C31" s="15"/>
      <c r="D31" s="48"/>
      <c r="E31" s="48"/>
      <c r="F31" s="15"/>
      <c r="G31" s="15"/>
      <c r="H31" s="15"/>
      <c r="I31" s="60"/>
      <c r="K31" s="31" t="s">
        <v>0</v>
      </c>
      <c r="L31" s="61">
        <f>SUM(L26:L30)</f>
        <v>4200</v>
      </c>
      <c r="M31" s="62">
        <f>SUM(M26:M30)</f>
        <v>10040</v>
      </c>
      <c r="N31" s="61">
        <f t="shared" ref="N31" si="2">SUM(N26:N30)</f>
        <v>9010</v>
      </c>
      <c r="O31" s="62">
        <f>SUM(O26:O30)</f>
        <v>4350</v>
      </c>
      <c r="P31" s="61">
        <f t="shared" ref="P31" si="3">SUM(P26:P30)</f>
        <v>4800</v>
      </c>
      <c r="Q31" s="62">
        <f>SUM(Q26:Q30)</f>
        <v>6200</v>
      </c>
      <c r="R31" s="61">
        <f t="shared" ref="R31" si="4">SUM(R26:R30)</f>
        <v>6250</v>
      </c>
      <c r="S31" s="62">
        <f>SUM(S26:S30)</f>
        <v>4350</v>
      </c>
    </row>
    <row r="32" spans="1:19" ht="30.75" thickBot="1" x14ac:dyDescent="0.3">
      <c r="A32" s="166"/>
      <c r="B32" s="20"/>
      <c r="C32" s="21"/>
      <c r="D32" s="63"/>
      <c r="E32" s="63"/>
      <c r="F32" s="21"/>
      <c r="G32" s="21"/>
      <c r="H32" s="64"/>
      <c r="I32" s="65"/>
      <c r="L32" s="102" t="s">
        <v>23</v>
      </c>
      <c r="M32" s="101" t="s">
        <v>24</v>
      </c>
      <c r="N32" s="102" t="s">
        <v>20</v>
      </c>
      <c r="O32" s="66"/>
    </row>
    <row r="33" spans="1:18" ht="15.75" thickBot="1" x14ac:dyDescent="0.3">
      <c r="A33" s="67"/>
      <c r="B33" s="30"/>
      <c r="C33" s="30"/>
      <c r="D33" s="68"/>
      <c r="E33" s="68"/>
      <c r="F33" s="30"/>
      <c r="G33" s="30"/>
      <c r="K33" s="69"/>
      <c r="L33" s="69"/>
      <c r="M33" s="69"/>
      <c r="N33" s="69"/>
      <c r="O33" s="70"/>
    </row>
    <row r="34" spans="1:18" ht="24" thickBot="1" x14ac:dyDescent="0.3">
      <c r="A34" s="26"/>
      <c r="B34" s="167" t="s">
        <v>16</v>
      </c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9"/>
    </row>
    <row r="35" spans="1:18" ht="19.5" thickBot="1" x14ac:dyDescent="0.3">
      <c r="A35" s="26"/>
      <c r="B35" s="156" t="s">
        <v>1</v>
      </c>
      <c r="C35" s="157"/>
      <c r="D35" s="156" t="s">
        <v>2</v>
      </c>
      <c r="E35" s="157"/>
      <c r="F35" s="156" t="s">
        <v>3</v>
      </c>
      <c r="G35" s="157"/>
      <c r="H35" s="156" t="s">
        <v>4</v>
      </c>
      <c r="I35" s="157"/>
      <c r="J35" s="156" t="s">
        <v>5</v>
      </c>
      <c r="K35" s="157"/>
      <c r="L35" s="156" t="s">
        <v>6</v>
      </c>
      <c r="M35" s="157"/>
      <c r="N35" s="156" t="s">
        <v>7</v>
      </c>
      <c r="O35" s="157"/>
      <c r="P35" s="156" t="s">
        <v>8</v>
      </c>
      <c r="Q35" s="157"/>
    </row>
    <row r="36" spans="1:18" ht="30.75" thickBot="1" x14ac:dyDescent="0.3">
      <c r="A36" s="71" t="s">
        <v>17</v>
      </c>
      <c r="B36" s="158">
        <v>800</v>
      </c>
      <c r="C36" s="159"/>
      <c r="D36" s="158">
        <v>0</v>
      </c>
      <c r="E36" s="160"/>
      <c r="F36" s="158">
        <v>0</v>
      </c>
      <c r="G36" s="160"/>
      <c r="H36" s="158">
        <v>0</v>
      </c>
      <c r="I36" s="160"/>
      <c r="J36" s="158">
        <v>1465</v>
      </c>
      <c r="K36" s="160"/>
      <c r="L36" s="158">
        <v>625</v>
      </c>
      <c r="M36" s="160"/>
      <c r="N36" s="158">
        <v>0</v>
      </c>
      <c r="O36" s="160"/>
      <c r="P36" s="158">
        <v>2280</v>
      </c>
      <c r="Q36" s="160"/>
    </row>
    <row r="37" spans="1:18" x14ac:dyDescent="0.25">
      <c r="A37" s="151" t="s">
        <v>18</v>
      </c>
      <c r="B37" s="147"/>
      <c r="C37" s="154"/>
      <c r="D37" s="147"/>
      <c r="E37" s="154"/>
      <c r="F37" s="147"/>
      <c r="G37" s="154"/>
      <c r="H37" s="147"/>
      <c r="I37" s="154"/>
      <c r="J37" s="145"/>
      <c r="K37" s="146"/>
      <c r="L37" s="145"/>
      <c r="M37" s="146"/>
      <c r="N37" s="145"/>
      <c r="O37" s="146"/>
      <c r="P37" s="145"/>
      <c r="Q37" s="146"/>
    </row>
    <row r="38" spans="1:18" x14ac:dyDescent="0.25">
      <c r="A38" s="152"/>
      <c r="B38" s="147"/>
      <c r="C38" s="154"/>
      <c r="D38" s="147"/>
      <c r="E38" s="154"/>
      <c r="F38" s="147"/>
      <c r="G38" s="154"/>
      <c r="H38" s="147"/>
      <c r="I38" s="154"/>
      <c r="J38" s="147"/>
      <c r="K38" s="148"/>
      <c r="L38" s="147"/>
      <c r="M38" s="148"/>
      <c r="N38" s="147"/>
      <c r="O38" s="148"/>
      <c r="P38" s="147"/>
      <c r="Q38" s="148"/>
    </row>
    <row r="39" spans="1:18" ht="15.75" thickBot="1" x14ac:dyDescent="0.3">
      <c r="A39" s="153"/>
      <c r="B39" s="149"/>
      <c r="C39" s="155"/>
      <c r="D39" s="149"/>
      <c r="E39" s="155"/>
      <c r="F39" s="149"/>
      <c r="G39" s="155"/>
      <c r="H39" s="149"/>
      <c r="I39" s="155"/>
      <c r="J39" s="149"/>
      <c r="K39" s="150"/>
      <c r="L39" s="149"/>
      <c r="M39" s="150"/>
      <c r="N39" s="149"/>
      <c r="O39" s="150"/>
      <c r="P39" s="149"/>
      <c r="Q39" s="150"/>
    </row>
    <row r="42" spans="1:18" x14ac:dyDescent="0.25"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N42" s="171" t="s">
        <v>25</v>
      </c>
      <c r="O42" s="171"/>
      <c r="P42" s="171"/>
      <c r="Q42" s="171"/>
      <c r="R42" s="171"/>
    </row>
    <row r="43" spans="1:18" x14ac:dyDescent="0.25">
      <c r="N43" s="171"/>
      <c r="O43" s="171"/>
      <c r="P43" s="171"/>
      <c r="Q43" s="171"/>
      <c r="R43" s="171"/>
    </row>
    <row r="44" spans="1:18" x14ac:dyDescent="0.25"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N44" s="171"/>
      <c r="O44" s="171"/>
      <c r="P44" s="171"/>
      <c r="Q44" s="171"/>
      <c r="R44" s="171"/>
    </row>
    <row r="45" spans="1:18" ht="27.75" customHeight="1" x14ac:dyDescent="0.25">
      <c r="N45" s="171"/>
      <c r="O45" s="171"/>
      <c r="P45" s="171"/>
      <c r="Q45" s="171"/>
      <c r="R45" s="171"/>
    </row>
    <row r="46" spans="1:18" x14ac:dyDescent="0.25">
      <c r="B46" s="170"/>
      <c r="C46" s="170"/>
      <c r="D46" s="170"/>
      <c r="E46" s="170"/>
      <c r="F46" s="170"/>
      <c r="G46" s="170"/>
    </row>
    <row r="48" spans="1:18" ht="15.75" thickBot="1" x14ac:dyDescent="0.3"/>
    <row r="49" spans="1:16" ht="24" thickBot="1" x14ac:dyDescent="0.3">
      <c r="A49" s="167" t="s">
        <v>26</v>
      </c>
      <c r="B49" s="168"/>
      <c r="C49" s="168"/>
      <c r="D49" s="168"/>
      <c r="E49" s="168"/>
      <c r="F49" s="168"/>
      <c r="G49" s="168"/>
      <c r="H49" s="168"/>
      <c r="I49" s="168"/>
      <c r="J49" s="168"/>
      <c r="K49" s="168"/>
      <c r="L49" s="168"/>
      <c r="M49" s="168"/>
      <c r="N49" s="168"/>
      <c r="O49" s="168"/>
      <c r="P49" s="169"/>
    </row>
    <row r="50" spans="1:16" ht="19.5" thickBot="1" x14ac:dyDescent="0.3">
      <c r="A50" s="156" t="s">
        <v>1</v>
      </c>
      <c r="B50" s="157"/>
      <c r="C50" s="156" t="s">
        <v>2</v>
      </c>
      <c r="D50" s="157"/>
      <c r="E50" s="156" t="s">
        <v>3</v>
      </c>
      <c r="F50" s="157"/>
      <c r="G50" s="156" t="s">
        <v>4</v>
      </c>
      <c r="H50" s="157"/>
      <c r="I50" s="156" t="s">
        <v>5</v>
      </c>
      <c r="J50" s="157"/>
      <c r="K50" s="156" t="s">
        <v>6</v>
      </c>
      <c r="L50" s="157"/>
      <c r="M50" s="156" t="s">
        <v>7</v>
      </c>
      <c r="N50" s="157"/>
      <c r="O50" s="156" t="s">
        <v>8</v>
      </c>
      <c r="P50" s="157"/>
    </row>
    <row r="51" spans="1:16" ht="19.5" thickBot="1" x14ac:dyDescent="0.3">
      <c r="A51" s="158">
        <v>3875</v>
      </c>
      <c r="B51" s="159"/>
      <c r="C51" s="158">
        <v>3025</v>
      </c>
      <c r="D51" s="160"/>
      <c r="E51" s="158">
        <v>4175</v>
      </c>
      <c r="F51" s="160"/>
      <c r="G51" s="158">
        <v>4125</v>
      </c>
      <c r="H51" s="160"/>
      <c r="I51" s="158">
        <v>4300</v>
      </c>
      <c r="J51" s="160"/>
      <c r="K51" s="158">
        <v>2450</v>
      </c>
      <c r="L51" s="160"/>
      <c r="M51" s="158">
        <v>2100</v>
      </c>
      <c r="N51" s="160"/>
      <c r="O51" s="158">
        <v>3500</v>
      </c>
      <c r="P51" s="160"/>
    </row>
    <row r="52" spans="1:16" x14ac:dyDescent="0.25">
      <c r="A52" s="147"/>
      <c r="B52" s="154"/>
      <c r="C52" s="147"/>
      <c r="D52" s="154"/>
      <c r="E52" s="147"/>
      <c r="F52" s="154"/>
      <c r="G52" s="147"/>
      <c r="H52" s="154"/>
      <c r="I52" s="145"/>
      <c r="J52" s="146"/>
      <c r="K52" s="145"/>
      <c r="L52" s="146"/>
      <c r="M52" s="145"/>
      <c r="N52" s="146"/>
      <c r="O52" s="145"/>
      <c r="P52" s="146"/>
    </row>
    <row r="53" spans="1:16" x14ac:dyDescent="0.25">
      <c r="A53" s="147"/>
      <c r="B53" s="154"/>
      <c r="C53" s="147"/>
      <c r="D53" s="154"/>
      <c r="E53" s="147"/>
      <c r="F53" s="154"/>
      <c r="G53" s="147"/>
      <c r="H53" s="154"/>
      <c r="I53" s="147"/>
      <c r="J53" s="148"/>
      <c r="K53" s="147"/>
      <c r="L53" s="148"/>
      <c r="M53" s="147"/>
      <c r="N53" s="148"/>
      <c r="O53" s="147"/>
      <c r="P53" s="148"/>
    </row>
    <row r="54" spans="1:16" ht="15.75" thickBot="1" x14ac:dyDescent="0.3">
      <c r="A54" s="149"/>
      <c r="B54" s="155"/>
      <c r="C54" s="149"/>
      <c r="D54" s="155"/>
      <c r="E54" s="149"/>
      <c r="F54" s="155"/>
      <c r="G54" s="149"/>
      <c r="H54" s="155"/>
      <c r="I54" s="149"/>
      <c r="J54" s="150"/>
      <c r="K54" s="149"/>
      <c r="L54" s="150"/>
      <c r="M54" s="149"/>
      <c r="N54" s="150"/>
      <c r="O54" s="149"/>
      <c r="P54" s="150"/>
    </row>
    <row r="56" spans="1:16" x14ac:dyDescent="0.25">
      <c r="A56">
        <v>2700</v>
      </c>
      <c r="C56">
        <v>1700</v>
      </c>
      <c r="E56">
        <v>2700</v>
      </c>
      <c r="G56">
        <v>2700</v>
      </c>
      <c r="I56">
        <v>2700</v>
      </c>
      <c r="K56">
        <v>1000</v>
      </c>
      <c r="M56">
        <v>500</v>
      </c>
      <c r="O56">
        <v>1700</v>
      </c>
    </row>
    <row r="57" spans="1:16" x14ac:dyDescent="0.25">
      <c r="A57">
        <v>1175</v>
      </c>
      <c r="C57">
        <v>1325</v>
      </c>
      <c r="E57">
        <v>1475</v>
      </c>
      <c r="G57">
        <v>1425</v>
      </c>
      <c r="I57">
        <v>1600</v>
      </c>
      <c r="K57">
        <v>1450</v>
      </c>
      <c r="M57">
        <v>1600</v>
      </c>
      <c r="O57">
        <v>1800</v>
      </c>
    </row>
  </sheetData>
  <mergeCells count="58">
    <mergeCell ref="K51:L51"/>
    <mergeCell ref="M51:N51"/>
    <mergeCell ref="O51:P51"/>
    <mergeCell ref="A52:B54"/>
    <mergeCell ref="C52:D54"/>
    <mergeCell ref="E52:F54"/>
    <mergeCell ref="G52:H54"/>
    <mergeCell ref="I52:J54"/>
    <mergeCell ref="K52:L54"/>
    <mergeCell ref="M52:N54"/>
    <mergeCell ref="O52:P54"/>
    <mergeCell ref="A51:B51"/>
    <mergeCell ref="C51:D51"/>
    <mergeCell ref="E51:F51"/>
    <mergeCell ref="G51:H51"/>
    <mergeCell ref="I51:J51"/>
    <mergeCell ref="A49:P49"/>
    <mergeCell ref="A50:B50"/>
    <mergeCell ref="C50:D50"/>
    <mergeCell ref="E50:F50"/>
    <mergeCell ref="G50:H50"/>
    <mergeCell ref="I50:J50"/>
    <mergeCell ref="K50:L50"/>
    <mergeCell ref="M50:N50"/>
    <mergeCell ref="O50:P50"/>
    <mergeCell ref="B46:G46"/>
    <mergeCell ref="A22:A23"/>
    <mergeCell ref="K24:S24"/>
    <mergeCell ref="A25:A32"/>
    <mergeCell ref="B34:Q34"/>
    <mergeCell ref="B35:C35"/>
    <mergeCell ref="D35:E35"/>
    <mergeCell ref="F35:G35"/>
    <mergeCell ref="H35:I35"/>
    <mergeCell ref="J35:K35"/>
    <mergeCell ref="L35:M35"/>
    <mergeCell ref="N35:O35"/>
    <mergeCell ref="P35:Q35"/>
    <mergeCell ref="L36:M36"/>
    <mergeCell ref="N36:O36"/>
    <mergeCell ref="P36:Q36"/>
    <mergeCell ref="A37:A39"/>
    <mergeCell ref="B37:C39"/>
    <mergeCell ref="D37:E39"/>
    <mergeCell ref="F37:G39"/>
    <mergeCell ref="H37:I39"/>
    <mergeCell ref="B36:C36"/>
    <mergeCell ref="D36:E36"/>
    <mergeCell ref="F36:G36"/>
    <mergeCell ref="H36:I36"/>
    <mergeCell ref="J36:K36"/>
    <mergeCell ref="B42:L42"/>
    <mergeCell ref="J37:K39"/>
    <mergeCell ref="L37:M39"/>
    <mergeCell ref="N37:O39"/>
    <mergeCell ref="P37:Q39"/>
    <mergeCell ref="N42:R45"/>
    <mergeCell ref="B44:L4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2BE4D-DB92-47CF-9C39-9A82ECB6B73F}">
  <sheetPr>
    <pageSetUpPr fitToPage="1"/>
  </sheetPr>
  <dimension ref="A1:S47"/>
  <sheetViews>
    <sheetView workbookViewId="0">
      <selection activeCell="B20" sqref="B20:Q20"/>
    </sheetView>
  </sheetViews>
  <sheetFormatPr defaultRowHeight="15" x14ac:dyDescent="0.25"/>
  <cols>
    <col min="1" max="1" width="11.140625" customWidth="1"/>
    <col min="2" max="10" width="10.140625" bestFit="1" customWidth="1"/>
    <col min="11" max="11" width="11" bestFit="1" customWidth="1"/>
    <col min="12" max="12" width="11.28515625" customWidth="1"/>
    <col min="13" max="15" width="11.28515625" bestFit="1" customWidth="1"/>
    <col min="16" max="16" width="11.85546875" customWidth="1"/>
    <col min="17" max="17" width="11" customWidth="1"/>
    <col min="18" max="19" width="10.140625" bestFit="1" customWidth="1"/>
  </cols>
  <sheetData>
    <row r="1" spans="1:19" ht="15.75" thickBot="1" x14ac:dyDescent="0.3">
      <c r="A1" s="1"/>
      <c r="B1" s="75">
        <v>45717</v>
      </c>
      <c r="C1" s="4">
        <v>45718</v>
      </c>
      <c r="D1" s="3">
        <v>45719</v>
      </c>
      <c r="E1" s="3">
        <v>45720</v>
      </c>
      <c r="F1" s="3">
        <v>45721</v>
      </c>
      <c r="G1" s="3">
        <v>45722</v>
      </c>
      <c r="H1" s="3">
        <v>45723</v>
      </c>
      <c r="I1" s="75">
        <v>45724</v>
      </c>
      <c r="J1" s="4">
        <v>45725</v>
      </c>
      <c r="K1" s="3">
        <v>45726</v>
      </c>
      <c r="L1" s="3">
        <v>45727</v>
      </c>
      <c r="M1" s="3">
        <v>45728</v>
      </c>
      <c r="N1" s="3">
        <v>45729</v>
      </c>
      <c r="O1" s="3">
        <v>45730</v>
      </c>
      <c r="P1" s="75">
        <v>45731</v>
      </c>
      <c r="Q1" s="6" t="s">
        <v>0</v>
      </c>
    </row>
    <row r="2" spans="1:19" x14ac:dyDescent="0.25">
      <c r="A2" s="72" t="s">
        <v>1</v>
      </c>
      <c r="B2" s="83">
        <v>2</v>
      </c>
      <c r="C2" s="77">
        <v>1</v>
      </c>
      <c r="D2" s="9">
        <v>2</v>
      </c>
      <c r="E2" s="9">
        <v>2</v>
      </c>
      <c r="F2" s="9">
        <v>2</v>
      </c>
      <c r="G2" s="103">
        <v>1</v>
      </c>
      <c r="H2" s="9">
        <v>1</v>
      </c>
      <c r="I2" s="77">
        <v>2</v>
      </c>
      <c r="J2" s="77">
        <v>2</v>
      </c>
      <c r="K2" s="9">
        <v>1</v>
      </c>
      <c r="L2" s="9">
        <v>3</v>
      </c>
      <c r="M2" s="9">
        <v>3</v>
      </c>
      <c r="N2" s="9"/>
      <c r="O2" s="10">
        <v>2</v>
      </c>
      <c r="P2" s="95">
        <v>2</v>
      </c>
      <c r="Q2" s="12">
        <f>SUM(B2:P2)</f>
        <v>26</v>
      </c>
      <c r="R2" s="99"/>
    </row>
    <row r="3" spans="1:19" x14ac:dyDescent="0.25">
      <c r="A3" s="73" t="s">
        <v>2</v>
      </c>
      <c r="B3" s="84">
        <v>2</v>
      </c>
      <c r="C3" s="85">
        <v>3</v>
      </c>
      <c r="D3" s="15">
        <v>2</v>
      </c>
      <c r="E3" s="78" t="s">
        <v>19</v>
      </c>
      <c r="F3" s="15">
        <v>3</v>
      </c>
      <c r="G3" s="15">
        <v>2</v>
      </c>
      <c r="H3" s="15">
        <v>2</v>
      </c>
      <c r="I3" s="85">
        <v>2</v>
      </c>
      <c r="J3" s="85">
        <v>2</v>
      </c>
      <c r="K3" s="15">
        <v>1</v>
      </c>
      <c r="L3" s="93">
        <v>1</v>
      </c>
      <c r="M3" s="15">
        <v>2</v>
      </c>
      <c r="N3" s="78" t="s">
        <v>19</v>
      </c>
      <c r="O3" s="16">
        <v>2</v>
      </c>
      <c r="P3" s="96">
        <v>3</v>
      </c>
      <c r="Q3" s="18">
        <f t="shared" ref="Q3:Q9" si="0">SUM(B3:P3)</f>
        <v>27</v>
      </c>
      <c r="R3" s="34">
        <v>1</v>
      </c>
    </row>
    <row r="4" spans="1:19" x14ac:dyDescent="0.25">
      <c r="A4" s="73" t="s">
        <v>3</v>
      </c>
      <c r="B4" s="79" t="s">
        <v>19</v>
      </c>
      <c r="C4" s="15">
        <v>2</v>
      </c>
      <c r="D4" s="15">
        <v>2</v>
      </c>
      <c r="E4" s="15">
        <v>2</v>
      </c>
      <c r="F4" s="15">
        <v>2</v>
      </c>
      <c r="G4" s="15">
        <v>2</v>
      </c>
      <c r="H4" s="78" t="s">
        <v>27</v>
      </c>
      <c r="I4" s="78" t="s">
        <v>19</v>
      </c>
      <c r="J4" s="78" t="s">
        <v>19</v>
      </c>
      <c r="K4" s="15">
        <v>3</v>
      </c>
      <c r="L4" s="15">
        <v>1</v>
      </c>
      <c r="M4" s="15">
        <v>3</v>
      </c>
      <c r="N4" s="15">
        <v>3</v>
      </c>
      <c r="O4" s="15">
        <v>2</v>
      </c>
      <c r="P4" s="98">
        <v>1</v>
      </c>
      <c r="Q4" s="18">
        <f t="shared" si="0"/>
        <v>23</v>
      </c>
      <c r="R4" s="99">
        <v>0</v>
      </c>
    </row>
    <row r="5" spans="1:19" x14ac:dyDescent="0.25">
      <c r="A5" s="73" t="s">
        <v>4</v>
      </c>
      <c r="B5" s="14">
        <v>2</v>
      </c>
      <c r="C5" s="78" t="s">
        <v>19</v>
      </c>
      <c r="D5" s="15">
        <v>2</v>
      </c>
      <c r="E5" s="15">
        <v>2</v>
      </c>
      <c r="F5" s="15">
        <v>2</v>
      </c>
      <c r="G5" s="15">
        <v>2</v>
      </c>
      <c r="H5" s="15">
        <v>2</v>
      </c>
      <c r="I5" s="85">
        <v>2</v>
      </c>
      <c r="J5" s="85">
        <v>3</v>
      </c>
      <c r="K5" s="15">
        <v>1</v>
      </c>
      <c r="L5" s="15">
        <v>2</v>
      </c>
      <c r="M5" s="15">
        <v>2</v>
      </c>
      <c r="N5" s="15">
        <v>3</v>
      </c>
      <c r="O5" s="16">
        <v>2</v>
      </c>
      <c r="P5" s="96">
        <v>2</v>
      </c>
      <c r="Q5" s="18">
        <f t="shared" si="0"/>
        <v>29</v>
      </c>
      <c r="R5" s="99">
        <v>1</v>
      </c>
    </row>
    <row r="6" spans="1:19" x14ac:dyDescent="0.25">
      <c r="A6" s="73" t="s">
        <v>5</v>
      </c>
      <c r="B6" s="14">
        <v>3</v>
      </c>
      <c r="C6" s="78" t="s">
        <v>19</v>
      </c>
      <c r="D6" s="15">
        <v>3</v>
      </c>
      <c r="E6" s="78" t="s">
        <v>19</v>
      </c>
      <c r="F6" s="15">
        <v>3</v>
      </c>
      <c r="G6" s="15">
        <v>2</v>
      </c>
      <c r="H6" s="15">
        <v>2</v>
      </c>
      <c r="I6" s="78" t="s">
        <v>19</v>
      </c>
      <c r="J6" s="15">
        <v>3</v>
      </c>
      <c r="K6" s="15">
        <v>3</v>
      </c>
      <c r="L6" s="15">
        <v>2</v>
      </c>
      <c r="M6" s="15">
        <v>2</v>
      </c>
      <c r="N6" s="15">
        <v>2</v>
      </c>
      <c r="O6" s="16">
        <v>3</v>
      </c>
      <c r="P6" s="86" t="s">
        <v>19</v>
      </c>
      <c r="Q6" s="18">
        <f t="shared" si="0"/>
        <v>28</v>
      </c>
      <c r="R6" s="99">
        <v>2</v>
      </c>
    </row>
    <row r="7" spans="1:19" x14ac:dyDescent="0.25">
      <c r="A7" s="73" t="s">
        <v>6</v>
      </c>
      <c r="B7" s="79" t="s">
        <v>19</v>
      </c>
      <c r="C7" s="15">
        <v>2</v>
      </c>
      <c r="D7" s="15">
        <v>2</v>
      </c>
      <c r="E7" s="15">
        <v>1</v>
      </c>
      <c r="F7" s="15">
        <v>3</v>
      </c>
      <c r="G7" s="15">
        <v>2</v>
      </c>
      <c r="H7" s="15">
        <v>2</v>
      </c>
      <c r="I7" s="78" t="s">
        <v>19</v>
      </c>
      <c r="J7" s="15">
        <v>3</v>
      </c>
      <c r="K7" s="15">
        <v>2</v>
      </c>
      <c r="L7" s="15">
        <v>3</v>
      </c>
      <c r="M7" s="15">
        <v>2</v>
      </c>
      <c r="N7" s="15">
        <v>2</v>
      </c>
      <c r="O7" s="16">
        <v>3</v>
      </c>
      <c r="P7" s="86" t="s">
        <v>19</v>
      </c>
      <c r="Q7" s="18">
        <f t="shared" si="0"/>
        <v>27</v>
      </c>
      <c r="R7" s="99">
        <v>2</v>
      </c>
    </row>
    <row r="8" spans="1:19" x14ac:dyDescent="0.25">
      <c r="A8" s="73" t="s">
        <v>7</v>
      </c>
      <c r="B8" s="14">
        <v>3</v>
      </c>
      <c r="C8" s="79" t="s">
        <v>19</v>
      </c>
      <c r="D8" s="15">
        <v>1</v>
      </c>
      <c r="E8" s="15">
        <v>4</v>
      </c>
      <c r="F8" s="15">
        <v>3</v>
      </c>
      <c r="G8" s="15">
        <v>2</v>
      </c>
      <c r="H8" s="15">
        <v>3</v>
      </c>
      <c r="I8" s="78" t="s">
        <v>19</v>
      </c>
      <c r="J8" s="15">
        <v>2</v>
      </c>
      <c r="K8" s="15">
        <v>3</v>
      </c>
      <c r="L8" s="15">
        <v>1</v>
      </c>
      <c r="M8" s="15">
        <v>2</v>
      </c>
      <c r="N8" s="15">
        <v>3</v>
      </c>
      <c r="O8" s="16">
        <v>2</v>
      </c>
      <c r="P8" s="96">
        <v>1</v>
      </c>
      <c r="Q8" s="18">
        <f t="shared" si="0"/>
        <v>30</v>
      </c>
      <c r="R8" s="99">
        <v>0</v>
      </c>
    </row>
    <row r="9" spans="1:19" ht="15.75" thickBot="1" x14ac:dyDescent="0.3">
      <c r="A9" s="74" t="s">
        <v>8</v>
      </c>
      <c r="B9" s="79" t="s">
        <v>19</v>
      </c>
      <c r="C9" s="21">
        <v>3</v>
      </c>
      <c r="D9" s="21">
        <v>2</v>
      </c>
      <c r="E9" s="21">
        <v>3</v>
      </c>
      <c r="F9" s="21">
        <v>4</v>
      </c>
      <c r="G9" s="21">
        <v>3</v>
      </c>
      <c r="H9" s="21">
        <v>2</v>
      </c>
      <c r="I9" s="78" t="s">
        <v>19</v>
      </c>
      <c r="J9" s="21">
        <v>4</v>
      </c>
      <c r="K9" s="21">
        <v>1</v>
      </c>
      <c r="L9" s="21">
        <v>2</v>
      </c>
      <c r="M9" s="21">
        <v>2</v>
      </c>
      <c r="N9" s="21">
        <v>2</v>
      </c>
      <c r="O9" s="22">
        <v>2</v>
      </c>
      <c r="P9" s="100" t="s">
        <v>19</v>
      </c>
      <c r="Q9" s="24">
        <f t="shared" si="0"/>
        <v>30</v>
      </c>
      <c r="R9" s="99">
        <v>0</v>
      </c>
    </row>
    <row r="10" spans="1:19" x14ac:dyDescent="0.25">
      <c r="A10" s="39"/>
      <c r="C10" s="25"/>
      <c r="D10" s="26"/>
      <c r="E10" s="27"/>
      <c r="F10" s="27"/>
      <c r="G10" s="27"/>
      <c r="H10" s="25"/>
      <c r="I10" s="25"/>
      <c r="J10" s="25"/>
      <c r="K10" s="25"/>
      <c r="L10" s="25"/>
      <c r="M10" s="25"/>
      <c r="N10" s="25"/>
      <c r="O10" s="25"/>
      <c r="P10" s="25"/>
    </row>
    <row r="11" spans="1:19" x14ac:dyDescent="0.25">
      <c r="A11" s="39"/>
      <c r="C11" s="28"/>
      <c r="D11" s="25"/>
      <c r="E11" s="25"/>
      <c r="N11" s="29"/>
    </row>
    <row r="12" spans="1:19" ht="15.75" thickBot="1" x14ac:dyDescent="0.3">
      <c r="C12" s="28"/>
      <c r="E12" s="30"/>
      <c r="F12" s="30"/>
      <c r="G12" s="30"/>
      <c r="H12" s="30"/>
      <c r="I12" s="30"/>
      <c r="O12" t="s">
        <v>28</v>
      </c>
      <c r="P12" t="s">
        <v>29</v>
      </c>
      <c r="Q12" t="s">
        <v>30</v>
      </c>
    </row>
    <row r="13" spans="1:19" ht="15.75" thickBot="1" x14ac:dyDescent="0.3">
      <c r="A13" s="1"/>
      <c r="B13" s="75">
        <v>45732</v>
      </c>
      <c r="C13" s="3">
        <v>45733</v>
      </c>
      <c r="D13" s="3">
        <v>45734</v>
      </c>
      <c r="E13" s="3">
        <v>45735</v>
      </c>
      <c r="F13" s="3">
        <v>45736</v>
      </c>
      <c r="G13" s="3">
        <v>45737</v>
      </c>
      <c r="H13" s="75">
        <v>45738</v>
      </c>
      <c r="I13" s="4">
        <v>45739</v>
      </c>
      <c r="J13" s="3">
        <v>45740</v>
      </c>
      <c r="K13" s="3">
        <v>45741</v>
      </c>
      <c r="L13" s="3">
        <v>45742</v>
      </c>
      <c r="M13" s="3">
        <v>45743</v>
      </c>
      <c r="N13" s="5">
        <v>45744</v>
      </c>
      <c r="O13" s="76">
        <v>45745</v>
      </c>
      <c r="P13" s="76">
        <v>45746</v>
      </c>
      <c r="Q13" s="76">
        <v>45747</v>
      </c>
      <c r="R13" s="31" t="s">
        <v>0</v>
      </c>
    </row>
    <row r="14" spans="1:19" x14ac:dyDescent="0.25">
      <c r="A14" s="7" t="s">
        <v>1</v>
      </c>
      <c r="B14" s="83">
        <v>3</v>
      </c>
      <c r="C14" s="90" t="s">
        <v>19</v>
      </c>
      <c r="D14" s="9">
        <v>1</v>
      </c>
      <c r="E14" s="9">
        <v>2</v>
      </c>
      <c r="F14" s="9">
        <v>1</v>
      </c>
      <c r="G14" s="9">
        <v>1</v>
      </c>
      <c r="H14" s="77">
        <v>2</v>
      </c>
      <c r="I14" s="77">
        <v>2</v>
      </c>
      <c r="J14" s="90" t="s">
        <v>19</v>
      </c>
      <c r="K14" s="32">
        <v>1</v>
      </c>
      <c r="L14" s="9">
        <v>1</v>
      </c>
      <c r="M14" s="9">
        <v>1</v>
      </c>
      <c r="N14" s="9">
        <v>3</v>
      </c>
      <c r="O14" s="77">
        <v>2</v>
      </c>
      <c r="P14" s="77">
        <v>1</v>
      </c>
      <c r="Q14" s="104" t="s">
        <v>19</v>
      </c>
      <c r="R14" s="33">
        <f t="shared" ref="R14:R21" si="1">SUM(B14:Q14)+(Q2)</f>
        <v>47</v>
      </c>
      <c r="S14" s="70">
        <v>3</v>
      </c>
    </row>
    <row r="15" spans="1:19" x14ac:dyDescent="0.25">
      <c r="A15" s="13" t="s">
        <v>2</v>
      </c>
      <c r="B15" s="84">
        <v>3</v>
      </c>
      <c r="C15" s="78" t="s">
        <v>19</v>
      </c>
      <c r="D15" s="15">
        <v>2</v>
      </c>
      <c r="E15" s="15">
        <v>1</v>
      </c>
      <c r="F15" s="15">
        <v>2</v>
      </c>
      <c r="G15" s="15">
        <v>3</v>
      </c>
      <c r="H15" s="85">
        <v>3</v>
      </c>
      <c r="I15" s="85">
        <v>3</v>
      </c>
      <c r="J15" s="15">
        <v>2</v>
      </c>
      <c r="K15" s="78" t="s">
        <v>19</v>
      </c>
      <c r="L15" s="15">
        <v>2</v>
      </c>
      <c r="M15" s="15">
        <v>2</v>
      </c>
      <c r="N15" s="15">
        <v>2</v>
      </c>
      <c r="O15" s="85">
        <v>2</v>
      </c>
      <c r="P15" s="105">
        <v>2</v>
      </c>
      <c r="Q15" s="86" t="s">
        <v>19</v>
      </c>
      <c r="R15" s="19">
        <f t="shared" si="1"/>
        <v>56</v>
      </c>
      <c r="S15" s="87">
        <v>1</v>
      </c>
    </row>
    <row r="16" spans="1:19" x14ac:dyDescent="0.25">
      <c r="A16" s="13" t="s">
        <v>3</v>
      </c>
      <c r="B16" s="97">
        <v>4</v>
      </c>
      <c r="C16" s="15">
        <v>1</v>
      </c>
      <c r="D16" s="15">
        <v>1</v>
      </c>
      <c r="E16" s="15">
        <v>2</v>
      </c>
      <c r="F16" s="15">
        <v>2</v>
      </c>
      <c r="G16" s="15">
        <v>2</v>
      </c>
      <c r="H16" s="85">
        <v>2</v>
      </c>
      <c r="I16" s="85">
        <v>2</v>
      </c>
      <c r="J16" s="15">
        <v>1</v>
      </c>
      <c r="K16" s="15">
        <v>2</v>
      </c>
      <c r="L16" s="78" t="s">
        <v>19</v>
      </c>
      <c r="M16" s="15">
        <v>3</v>
      </c>
      <c r="N16" s="15">
        <v>3</v>
      </c>
      <c r="O16" s="85">
        <v>1</v>
      </c>
      <c r="P16" s="92" t="s">
        <v>19</v>
      </c>
      <c r="Q16" s="96">
        <v>2</v>
      </c>
      <c r="R16" s="19">
        <f t="shared" si="1"/>
        <v>51</v>
      </c>
      <c r="S16" s="70">
        <v>0</v>
      </c>
    </row>
    <row r="17" spans="1:19" x14ac:dyDescent="0.25">
      <c r="A17" s="13" t="s">
        <v>4</v>
      </c>
      <c r="B17" s="84">
        <v>4</v>
      </c>
      <c r="C17" s="78" t="s">
        <v>19</v>
      </c>
      <c r="D17" s="78" t="s">
        <v>19</v>
      </c>
      <c r="E17" s="15">
        <v>2</v>
      </c>
      <c r="F17" s="15">
        <v>1</v>
      </c>
      <c r="G17" s="15">
        <v>2</v>
      </c>
      <c r="H17" s="85">
        <v>2</v>
      </c>
      <c r="I17" s="85">
        <v>2</v>
      </c>
      <c r="J17" s="26">
        <v>1</v>
      </c>
      <c r="K17" s="78" t="s">
        <v>19</v>
      </c>
      <c r="L17" s="15">
        <v>2</v>
      </c>
      <c r="M17" s="36">
        <v>2</v>
      </c>
      <c r="N17" s="36">
        <v>2</v>
      </c>
      <c r="O17" s="85">
        <v>1</v>
      </c>
      <c r="P17" s="92" t="s">
        <v>19</v>
      </c>
      <c r="Q17" s="96">
        <v>1</v>
      </c>
      <c r="R17" s="19">
        <f t="shared" si="1"/>
        <v>51</v>
      </c>
      <c r="S17" s="70">
        <v>0</v>
      </c>
    </row>
    <row r="18" spans="1:19" x14ac:dyDescent="0.25">
      <c r="A18" s="13" t="s">
        <v>5</v>
      </c>
      <c r="B18" s="14">
        <v>3</v>
      </c>
      <c r="C18" s="15">
        <v>3</v>
      </c>
      <c r="D18" s="15">
        <v>3</v>
      </c>
      <c r="E18" s="78" t="s">
        <v>19</v>
      </c>
      <c r="F18" s="15">
        <v>4</v>
      </c>
      <c r="G18" s="78" t="s">
        <v>19</v>
      </c>
      <c r="H18" s="15">
        <v>2</v>
      </c>
      <c r="I18" s="78" t="s">
        <v>19</v>
      </c>
      <c r="J18" s="15">
        <v>3</v>
      </c>
      <c r="K18" s="15">
        <v>2</v>
      </c>
      <c r="L18" s="15">
        <v>2</v>
      </c>
      <c r="M18" s="15">
        <v>2</v>
      </c>
      <c r="N18" s="15">
        <v>3</v>
      </c>
      <c r="O18" s="85">
        <v>1</v>
      </c>
      <c r="P18" s="92" t="s">
        <v>19</v>
      </c>
      <c r="Q18" s="96">
        <v>2</v>
      </c>
      <c r="R18" s="19">
        <f t="shared" si="1"/>
        <v>58</v>
      </c>
      <c r="S18" s="70">
        <v>0</v>
      </c>
    </row>
    <row r="19" spans="1:19" x14ac:dyDescent="0.25">
      <c r="A19" s="13" t="s">
        <v>6</v>
      </c>
      <c r="B19" s="14">
        <v>3</v>
      </c>
      <c r="C19" s="15">
        <v>3</v>
      </c>
      <c r="D19" s="15">
        <v>3</v>
      </c>
      <c r="E19" s="78" t="s">
        <v>19</v>
      </c>
      <c r="F19" s="78" t="s">
        <v>19</v>
      </c>
      <c r="G19" s="15">
        <v>2</v>
      </c>
      <c r="H19" s="15">
        <v>2</v>
      </c>
      <c r="I19" s="78" t="s">
        <v>19</v>
      </c>
      <c r="J19" s="15">
        <v>2</v>
      </c>
      <c r="K19" s="15">
        <v>2</v>
      </c>
      <c r="L19" s="15">
        <v>2</v>
      </c>
      <c r="M19" s="15">
        <v>2</v>
      </c>
      <c r="N19" s="15">
        <v>3</v>
      </c>
      <c r="O19" s="85">
        <v>1</v>
      </c>
      <c r="P19" s="92" t="s">
        <v>19</v>
      </c>
      <c r="Q19" s="86" t="s">
        <v>19</v>
      </c>
      <c r="R19" s="19">
        <f t="shared" si="1"/>
        <v>52</v>
      </c>
      <c r="S19" s="99">
        <v>0</v>
      </c>
    </row>
    <row r="20" spans="1:19" x14ac:dyDescent="0.25">
      <c r="A20" s="13" t="s">
        <v>7</v>
      </c>
      <c r="B20" s="84">
        <v>4</v>
      </c>
      <c r="C20" s="15">
        <v>2</v>
      </c>
      <c r="D20" s="15">
        <v>1</v>
      </c>
      <c r="E20" s="15">
        <v>1</v>
      </c>
      <c r="F20" s="15">
        <v>2</v>
      </c>
      <c r="G20" s="15">
        <v>2</v>
      </c>
      <c r="H20" s="15">
        <v>2</v>
      </c>
      <c r="I20" s="78" t="s">
        <v>19</v>
      </c>
      <c r="J20" s="15">
        <v>2</v>
      </c>
      <c r="K20" s="15">
        <v>2</v>
      </c>
      <c r="L20" s="15">
        <v>2</v>
      </c>
      <c r="M20" s="15">
        <v>2</v>
      </c>
      <c r="N20" s="15">
        <v>4</v>
      </c>
      <c r="O20" s="85">
        <v>2</v>
      </c>
      <c r="P20" s="92" t="s">
        <v>19</v>
      </c>
      <c r="Q20" s="86" t="s">
        <v>19</v>
      </c>
      <c r="R20" s="19">
        <f t="shared" si="1"/>
        <v>58</v>
      </c>
      <c r="S20" s="99">
        <v>0</v>
      </c>
    </row>
    <row r="21" spans="1:19" ht="15.75" thickBot="1" x14ac:dyDescent="0.3">
      <c r="A21" s="13" t="s">
        <v>8</v>
      </c>
      <c r="B21" s="20">
        <v>3</v>
      </c>
      <c r="C21" s="21">
        <v>3</v>
      </c>
      <c r="D21" s="21">
        <v>3</v>
      </c>
      <c r="E21" s="21">
        <v>2</v>
      </c>
      <c r="F21" s="21">
        <v>1</v>
      </c>
      <c r="G21" s="21">
        <v>2</v>
      </c>
      <c r="H21" s="21">
        <v>3</v>
      </c>
      <c r="I21" s="78" t="s">
        <v>19</v>
      </c>
      <c r="J21" s="21">
        <v>2</v>
      </c>
      <c r="K21" s="21">
        <v>2</v>
      </c>
      <c r="L21" s="21">
        <v>1</v>
      </c>
      <c r="M21" s="21">
        <v>3</v>
      </c>
      <c r="N21" s="21">
        <v>4</v>
      </c>
      <c r="O21" s="80">
        <v>1</v>
      </c>
      <c r="P21" s="106" t="s">
        <v>19</v>
      </c>
      <c r="Q21" s="100" t="s">
        <v>19</v>
      </c>
      <c r="R21" s="38">
        <f t="shared" si="1"/>
        <v>60</v>
      </c>
      <c r="S21" s="99">
        <v>0</v>
      </c>
    </row>
    <row r="22" spans="1:19" x14ac:dyDescent="0.25">
      <c r="A22" s="151"/>
      <c r="B22" s="39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" ht="15.75" thickBot="1" x14ac:dyDescent="0.3">
      <c r="A23" s="153"/>
      <c r="B23" s="39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1:19" ht="19.5" thickBot="1" x14ac:dyDescent="0.3">
      <c r="B24" s="40" t="s">
        <v>1</v>
      </c>
      <c r="C24" s="41" t="s">
        <v>2</v>
      </c>
      <c r="D24" s="41" t="s">
        <v>3</v>
      </c>
      <c r="E24" s="41" t="s">
        <v>4</v>
      </c>
      <c r="F24" s="41" t="s">
        <v>5</v>
      </c>
      <c r="G24" s="41" t="s">
        <v>6</v>
      </c>
      <c r="H24" s="41" t="s">
        <v>7</v>
      </c>
      <c r="I24" s="42" t="s">
        <v>8</v>
      </c>
      <c r="K24" s="161" t="s">
        <v>10</v>
      </c>
      <c r="L24" s="162"/>
      <c r="M24" s="162"/>
      <c r="N24" s="162"/>
      <c r="O24" s="162"/>
      <c r="P24" s="162"/>
      <c r="Q24" s="162"/>
      <c r="R24" s="162"/>
      <c r="S24" s="163"/>
    </row>
    <row r="25" spans="1:19" ht="19.5" thickBot="1" x14ac:dyDescent="0.3">
      <c r="A25" s="164" t="s">
        <v>11</v>
      </c>
      <c r="B25" s="43">
        <v>45718</v>
      </c>
      <c r="C25" s="44">
        <v>45718</v>
      </c>
      <c r="D25" s="44">
        <v>45732</v>
      </c>
      <c r="E25" s="48">
        <v>45725</v>
      </c>
      <c r="F25" s="44">
        <v>45745</v>
      </c>
      <c r="G25" s="44">
        <v>45745</v>
      </c>
      <c r="H25" s="44">
        <v>45732</v>
      </c>
      <c r="I25" s="45">
        <v>45745</v>
      </c>
      <c r="J25" s="26"/>
      <c r="K25" s="46"/>
      <c r="L25" s="40" t="s">
        <v>1</v>
      </c>
      <c r="M25" s="41" t="s">
        <v>2</v>
      </c>
      <c r="N25" s="41" t="s">
        <v>3</v>
      </c>
      <c r="O25" s="41" t="s">
        <v>4</v>
      </c>
      <c r="P25" s="41" t="s">
        <v>5</v>
      </c>
      <c r="Q25" s="41" t="s">
        <v>6</v>
      </c>
      <c r="R25" s="41" t="s">
        <v>7</v>
      </c>
      <c r="S25" s="42" t="s">
        <v>8</v>
      </c>
    </row>
    <row r="26" spans="1:19" ht="15.75" x14ac:dyDescent="0.25">
      <c r="A26" s="165"/>
      <c r="B26" s="47">
        <v>45725</v>
      </c>
      <c r="C26" s="48">
        <v>45725</v>
      </c>
      <c r="D26" s="44">
        <v>45739</v>
      </c>
      <c r="E26" s="48">
        <v>45732</v>
      </c>
      <c r="F26" s="48">
        <v>45747</v>
      </c>
      <c r="G26" s="48"/>
      <c r="H26" s="44">
        <v>45745</v>
      </c>
      <c r="I26" s="49"/>
      <c r="K26" s="50">
        <v>50</v>
      </c>
      <c r="L26" s="51">
        <f>R14*K26</f>
        <v>2350</v>
      </c>
      <c r="M26" s="52">
        <f>R15*K26</f>
        <v>2800</v>
      </c>
      <c r="N26" s="52">
        <f>R16*K26</f>
        <v>2550</v>
      </c>
      <c r="O26" s="52">
        <f>R17*K26</f>
        <v>2550</v>
      </c>
      <c r="P26" s="52">
        <f>R18*K26</f>
        <v>2900</v>
      </c>
      <c r="Q26" s="52">
        <f>R19*K26</f>
        <v>2600</v>
      </c>
      <c r="R26" s="52">
        <f>R20*K26</f>
        <v>2900</v>
      </c>
      <c r="S26" s="53">
        <f>R21*K26</f>
        <v>3000</v>
      </c>
    </row>
    <row r="27" spans="1:19" ht="15.75" x14ac:dyDescent="0.25">
      <c r="A27" s="165"/>
      <c r="B27" s="47">
        <v>45732</v>
      </c>
      <c r="C27" s="48">
        <v>45732</v>
      </c>
      <c r="D27" s="48">
        <v>45745</v>
      </c>
      <c r="E27" s="48">
        <v>45739</v>
      </c>
      <c r="F27" s="48"/>
      <c r="G27" s="48"/>
      <c r="H27" s="48"/>
      <c r="I27" s="17"/>
      <c r="J27" s="26"/>
      <c r="K27" s="18" t="s">
        <v>12</v>
      </c>
      <c r="L27" s="54">
        <v>11350</v>
      </c>
      <c r="M27" s="54">
        <v>11350</v>
      </c>
      <c r="N27" s="55">
        <v>7550</v>
      </c>
      <c r="O27" s="55">
        <v>9450</v>
      </c>
      <c r="P27" s="55">
        <v>3750</v>
      </c>
      <c r="Q27" s="55">
        <v>1250</v>
      </c>
      <c r="R27" s="55">
        <v>3150</v>
      </c>
      <c r="S27" s="56">
        <v>1250</v>
      </c>
    </row>
    <row r="28" spans="1:19" ht="15.75" x14ac:dyDescent="0.25">
      <c r="A28" s="165"/>
      <c r="B28" s="47">
        <v>45739</v>
      </c>
      <c r="C28" s="48">
        <v>45739</v>
      </c>
      <c r="D28" s="48">
        <v>45747</v>
      </c>
      <c r="E28" s="48">
        <v>45745</v>
      </c>
      <c r="F28" s="48"/>
      <c r="G28" s="48"/>
      <c r="H28" s="48"/>
      <c r="I28" s="17"/>
      <c r="K28" s="18" t="s">
        <v>13</v>
      </c>
      <c r="L28" s="54">
        <v>400</v>
      </c>
      <c r="M28" s="55">
        <v>400</v>
      </c>
      <c r="O28" s="55"/>
      <c r="P28" s="55"/>
      <c r="Q28" s="55"/>
      <c r="R28" s="55"/>
      <c r="S28" s="56"/>
    </row>
    <row r="29" spans="1:19" ht="15.75" x14ac:dyDescent="0.25">
      <c r="A29" s="165"/>
      <c r="B29" s="43">
        <v>45745</v>
      </c>
      <c r="C29" s="44">
        <v>45745</v>
      </c>
      <c r="D29" s="48"/>
      <c r="E29" s="44">
        <v>45747</v>
      </c>
      <c r="F29" s="44"/>
      <c r="G29" s="44"/>
      <c r="H29" s="44"/>
      <c r="I29" s="17"/>
      <c r="J29" s="26"/>
      <c r="K29" s="18" t="s">
        <v>14</v>
      </c>
      <c r="L29" s="54">
        <v>320</v>
      </c>
      <c r="M29" s="55">
        <v>589</v>
      </c>
      <c r="N29" s="55">
        <v>255</v>
      </c>
      <c r="O29" s="55">
        <v>300</v>
      </c>
      <c r="P29" s="55">
        <v>0</v>
      </c>
      <c r="Q29" s="55">
        <v>0</v>
      </c>
      <c r="R29" s="55">
        <v>0</v>
      </c>
      <c r="S29" s="56">
        <v>245</v>
      </c>
    </row>
    <row r="30" spans="1:19" ht="16.5" thickBot="1" x14ac:dyDescent="0.3">
      <c r="A30" s="165"/>
      <c r="B30" s="47">
        <v>45746</v>
      </c>
      <c r="C30" s="47">
        <v>45746</v>
      </c>
      <c r="E30" s="48"/>
      <c r="F30" s="15"/>
      <c r="G30" s="48"/>
      <c r="H30" s="15"/>
      <c r="I30" s="17"/>
      <c r="K30" s="24"/>
      <c r="L30" s="57"/>
      <c r="M30" s="58"/>
      <c r="N30" s="58"/>
      <c r="O30" s="58"/>
      <c r="P30" s="58"/>
      <c r="Q30" s="58"/>
      <c r="R30" s="58"/>
      <c r="S30" s="59"/>
    </row>
    <row r="31" spans="1:19" ht="16.5" thickBot="1" x14ac:dyDescent="0.3">
      <c r="A31" s="165"/>
      <c r="B31" s="14"/>
      <c r="C31" s="15"/>
      <c r="D31" s="48"/>
      <c r="E31" s="48"/>
      <c r="F31" s="15"/>
      <c r="G31" s="15"/>
      <c r="H31" s="15"/>
      <c r="I31" s="60"/>
      <c r="K31" s="31" t="s">
        <v>0</v>
      </c>
      <c r="L31" s="61">
        <f>SUM(L26:L30)</f>
        <v>14420</v>
      </c>
      <c r="M31" s="62">
        <f>SUM(M26:M30)</f>
        <v>15139</v>
      </c>
      <c r="N31" s="61">
        <f t="shared" ref="N31" si="2">SUM(N26:N30)</f>
        <v>10355</v>
      </c>
      <c r="O31" s="62">
        <f>SUM(O26:O30)</f>
        <v>12300</v>
      </c>
      <c r="P31" s="61">
        <f t="shared" ref="P31" si="3">SUM(P26:P30)</f>
        <v>6650</v>
      </c>
      <c r="Q31" s="62">
        <f>SUM(Q26:Q30)</f>
        <v>3850</v>
      </c>
      <c r="R31" s="61">
        <f t="shared" ref="R31" si="4">SUM(R26:R30)</f>
        <v>6050</v>
      </c>
      <c r="S31" s="62">
        <f>SUM(S26:S30)</f>
        <v>4495</v>
      </c>
    </row>
    <row r="32" spans="1:19" ht="15.75" thickBot="1" x14ac:dyDescent="0.3">
      <c r="A32" s="166"/>
      <c r="B32" s="20"/>
      <c r="C32" s="21"/>
      <c r="D32" s="63"/>
      <c r="E32" s="63"/>
      <c r="F32" s="21"/>
      <c r="G32" s="21"/>
      <c r="H32" s="64"/>
      <c r="I32" s="65"/>
      <c r="L32" t="s">
        <v>21</v>
      </c>
      <c r="M32" t="s">
        <v>31</v>
      </c>
      <c r="N32" t="s">
        <v>21</v>
      </c>
      <c r="O32" s="66" t="s">
        <v>33</v>
      </c>
      <c r="S32" t="s">
        <v>32</v>
      </c>
    </row>
    <row r="33" spans="1:18" ht="15.75" thickBot="1" x14ac:dyDescent="0.3">
      <c r="A33" s="67"/>
      <c r="B33" s="30"/>
      <c r="C33" s="30"/>
      <c r="D33" s="68"/>
      <c r="E33" s="68"/>
      <c r="F33" s="30"/>
      <c r="G33" s="30"/>
      <c r="K33" s="69"/>
      <c r="L33" s="69"/>
      <c r="M33" s="69"/>
      <c r="N33" s="69"/>
      <c r="O33" s="70"/>
    </row>
    <row r="34" spans="1:18" ht="24" thickBot="1" x14ac:dyDescent="0.3">
      <c r="A34" s="26"/>
      <c r="B34" s="167" t="s">
        <v>16</v>
      </c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9"/>
    </row>
    <row r="35" spans="1:18" ht="19.5" thickBot="1" x14ac:dyDescent="0.3">
      <c r="A35" s="26"/>
      <c r="B35" s="156" t="s">
        <v>1</v>
      </c>
      <c r="C35" s="157"/>
      <c r="D35" s="156" t="s">
        <v>2</v>
      </c>
      <c r="E35" s="157"/>
      <c r="F35" s="156" t="s">
        <v>3</v>
      </c>
      <c r="G35" s="157"/>
      <c r="H35" s="156" t="s">
        <v>4</v>
      </c>
      <c r="I35" s="157"/>
      <c r="J35" s="156" t="s">
        <v>5</v>
      </c>
      <c r="K35" s="157"/>
      <c r="L35" s="156" t="s">
        <v>6</v>
      </c>
      <c r="M35" s="157"/>
      <c r="N35" s="156" t="s">
        <v>7</v>
      </c>
      <c r="O35" s="157"/>
      <c r="P35" s="156" t="s">
        <v>8</v>
      </c>
      <c r="Q35" s="157"/>
    </row>
    <row r="36" spans="1:18" ht="30.75" thickBot="1" x14ac:dyDescent="0.3">
      <c r="A36" s="71" t="s">
        <v>41</v>
      </c>
      <c r="B36" s="158">
        <v>0</v>
      </c>
      <c r="C36" s="159"/>
      <c r="D36" s="158">
        <v>1200</v>
      </c>
      <c r="E36" s="160"/>
      <c r="F36" s="158">
        <v>0</v>
      </c>
      <c r="G36" s="160"/>
      <c r="H36" s="158">
        <v>0</v>
      </c>
      <c r="I36" s="160"/>
      <c r="J36" s="158">
        <v>1200</v>
      </c>
      <c r="K36" s="160"/>
      <c r="L36" s="158">
        <v>0</v>
      </c>
      <c r="M36" s="160"/>
      <c r="N36" s="158">
        <v>0</v>
      </c>
      <c r="O36" s="160"/>
      <c r="P36" s="158">
        <v>1000</v>
      </c>
      <c r="Q36" s="160"/>
    </row>
    <row r="37" spans="1:18" x14ac:dyDescent="0.25">
      <c r="A37" s="151" t="s">
        <v>18</v>
      </c>
      <c r="B37" s="147"/>
      <c r="C37" s="154"/>
      <c r="D37" s="147"/>
      <c r="E37" s="154"/>
      <c r="F37" s="147"/>
      <c r="G37" s="154"/>
      <c r="H37" s="147"/>
      <c r="I37" s="154"/>
      <c r="J37" s="145"/>
      <c r="K37" s="146"/>
      <c r="L37" s="145"/>
      <c r="M37" s="146"/>
      <c r="N37" s="145"/>
      <c r="O37" s="146"/>
      <c r="P37" s="145"/>
      <c r="Q37" s="146"/>
    </row>
    <row r="38" spans="1:18" x14ac:dyDescent="0.25">
      <c r="A38" s="152"/>
      <c r="B38" s="147"/>
      <c r="C38" s="154"/>
      <c r="D38" s="147"/>
      <c r="E38" s="154"/>
      <c r="F38" s="147"/>
      <c r="G38" s="154"/>
      <c r="H38" s="147"/>
      <c r="I38" s="154"/>
      <c r="J38" s="147"/>
      <c r="K38" s="148"/>
      <c r="L38" s="147"/>
      <c r="M38" s="148"/>
      <c r="N38" s="147"/>
      <c r="O38" s="148"/>
      <c r="P38" s="147"/>
      <c r="Q38" s="148"/>
    </row>
    <row r="39" spans="1:18" ht="15.75" thickBot="1" x14ac:dyDescent="0.3">
      <c r="A39" s="153"/>
      <c r="B39" s="149"/>
      <c r="C39" s="155"/>
      <c r="D39" s="149"/>
      <c r="E39" s="155"/>
      <c r="F39" s="149"/>
      <c r="G39" s="155"/>
      <c r="H39" s="149"/>
      <c r="I39" s="155"/>
      <c r="J39" s="149"/>
      <c r="K39" s="150"/>
      <c r="L39" s="149"/>
      <c r="M39" s="150"/>
      <c r="N39" s="149"/>
      <c r="O39" s="150"/>
      <c r="P39" s="149"/>
      <c r="Q39" s="150"/>
    </row>
    <row r="44" spans="1:18" x14ac:dyDescent="0.25">
      <c r="N44" s="171" t="s">
        <v>25</v>
      </c>
      <c r="O44" s="171"/>
      <c r="P44" s="171"/>
      <c r="Q44" s="171"/>
      <c r="R44" s="171"/>
    </row>
    <row r="45" spans="1:18" x14ac:dyDescent="0.25">
      <c r="N45" s="171"/>
      <c r="O45" s="171"/>
      <c r="P45" s="171"/>
      <c r="Q45" s="171"/>
      <c r="R45" s="171"/>
    </row>
    <row r="46" spans="1:18" ht="32.25" customHeight="1" x14ac:dyDescent="0.25">
      <c r="N46" s="171"/>
      <c r="O46" s="171"/>
      <c r="P46" s="171"/>
      <c r="Q46" s="171"/>
      <c r="R46" s="171"/>
    </row>
    <row r="47" spans="1:18" x14ac:dyDescent="0.25">
      <c r="N47" s="171"/>
      <c r="O47" s="171"/>
      <c r="P47" s="171"/>
      <c r="Q47" s="171"/>
      <c r="R47" s="171"/>
    </row>
  </sheetData>
  <mergeCells count="30">
    <mergeCell ref="N44:R47"/>
    <mergeCell ref="A22:A23"/>
    <mergeCell ref="K24:S24"/>
    <mergeCell ref="A25:A32"/>
    <mergeCell ref="B34:Q34"/>
    <mergeCell ref="B35:C35"/>
    <mergeCell ref="D35:E35"/>
    <mergeCell ref="F35:G35"/>
    <mergeCell ref="H35:I35"/>
    <mergeCell ref="J35:K35"/>
    <mergeCell ref="L35:M35"/>
    <mergeCell ref="N35:O35"/>
    <mergeCell ref="P35:Q35"/>
    <mergeCell ref="B36:C36"/>
    <mergeCell ref="D36:E36"/>
    <mergeCell ref="F36:G36"/>
    <mergeCell ref="H36:I36"/>
    <mergeCell ref="J36:K36"/>
    <mergeCell ref="L36:M36"/>
    <mergeCell ref="N36:O36"/>
    <mergeCell ref="P36:Q36"/>
    <mergeCell ref="L37:M39"/>
    <mergeCell ref="N37:O39"/>
    <mergeCell ref="P37:Q39"/>
    <mergeCell ref="J37:K39"/>
    <mergeCell ref="A37:A39"/>
    <mergeCell ref="B37:C39"/>
    <mergeCell ref="D37:E39"/>
    <mergeCell ref="F37:G39"/>
    <mergeCell ref="H37:I39"/>
  </mergeCells>
  <pageMargins left="0.7" right="0.7" top="0.75" bottom="0.75" header="0.3" footer="0.3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A32E3-BE08-42C0-BC3C-CB0EFEDDBD20}">
  <sheetPr>
    <pageSetUpPr fitToPage="1"/>
  </sheetPr>
  <dimension ref="A1:S46"/>
  <sheetViews>
    <sheetView workbookViewId="0">
      <selection activeCell="F35" sqref="F35:G35"/>
    </sheetView>
  </sheetViews>
  <sheetFormatPr defaultRowHeight="15" x14ac:dyDescent="0.25"/>
  <cols>
    <col min="1" max="1" width="11.140625" customWidth="1"/>
    <col min="2" max="10" width="10.140625" bestFit="1" customWidth="1"/>
    <col min="11" max="11" width="11" bestFit="1" customWidth="1"/>
    <col min="12" max="12" width="13.85546875" bestFit="1" customWidth="1"/>
    <col min="13" max="13" width="11.42578125" bestFit="1" customWidth="1"/>
    <col min="14" max="15" width="11.28515625" bestFit="1" customWidth="1"/>
    <col min="16" max="16" width="11.85546875" customWidth="1"/>
    <col min="17" max="17" width="13.85546875" bestFit="1" customWidth="1"/>
    <col min="18" max="19" width="10.140625" bestFit="1" customWidth="1"/>
  </cols>
  <sheetData>
    <row r="1" spans="1:19" ht="15.75" thickBot="1" x14ac:dyDescent="0.3">
      <c r="A1" s="1"/>
      <c r="B1" s="2">
        <v>45748</v>
      </c>
      <c r="C1" s="3">
        <v>45749</v>
      </c>
      <c r="D1" s="3">
        <v>45750</v>
      </c>
      <c r="E1" s="3">
        <v>45751</v>
      </c>
      <c r="F1" s="4">
        <v>45752</v>
      </c>
      <c r="G1" s="4">
        <v>45753</v>
      </c>
      <c r="H1" s="3">
        <v>45754</v>
      </c>
      <c r="I1" s="5">
        <v>45755</v>
      </c>
      <c r="J1" s="3">
        <v>45756</v>
      </c>
      <c r="K1" s="3">
        <v>45757</v>
      </c>
      <c r="L1" s="3">
        <v>45758</v>
      </c>
      <c r="M1" s="4">
        <v>45759</v>
      </c>
      <c r="N1" s="4">
        <v>45760</v>
      </c>
      <c r="O1" s="3">
        <v>45761</v>
      </c>
      <c r="P1" s="5">
        <v>45762</v>
      </c>
      <c r="Q1" s="6" t="s">
        <v>0</v>
      </c>
    </row>
    <row r="2" spans="1:19" x14ac:dyDescent="0.25">
      <c r="A2" s="72" t="s">
        <v>1</v>
      </c>
      <c r="B2" s="107" t="s">
        <v>19</v>
      </c>
      <c r="C2" s="90" t="s">
        <v>19</v>
      </c>
      <c r="D2" s="90" t="s">
        <v>19</v>
      </c>
      <c r="E2" s="90" t="s">
        <v>19</v>
      </c>
      <c r="F2" s="9">
        <v>1</v>
      </c>
      <c r="G2" s="90" t="s">
        <v>19</v>
      </c>
      <c r="H2" s="9"/>
      <c r="I2" s="9"/>
      <c r="J2" s="9"/>
      <c r="K2" s="9"/>
      <c r="L2" s="9"/>
      <c r="M2" s="9">
        <v>2</v>
      </c>
      <c r="N2" s="9"/>
      <c r="O2" s="10">
        <v>1</v>
      </c>
      <c r="P2" s="11"/>
      <c r="Q2" s="12">
        <f>SUM(B2:P2)</f>
        <v>4</v>
      </c>
      <c r="R2" s="70">
        <v>0</v>
      </c>
    </row>
    <row r="3" spans="1:19" x14ac:dyDescent="0.25">
      <c r="A3" s="73" t="s">
        <v>2</v>
      </c>
      <c r="B3" s="90" t="s">
        <v>19</v>
      </c>
      <c r="C3" s="15">
        <v>2</v>
      </c>
      <c r="D3" s="90" t="s">
        <v>19</v>
      </c>
      <c r="E3" s="15">
        <v>2</v>
      </c>
      <c r="F3" s="78" t="s">
        <v>19</v>
      </c>
      <c r="G3" s="15">
        <v>4</v>
      </c>
      <c r="H3" s="15">
        <v>1</v>
      </c>
      <c r="I3" s="15">
        <v>1</v>
      </c>
      <c r="J3" s="15">
        <v>3</v>
      </c>
      <c r="K3" s="15">
        <v>2</v>
      </c>
      <c r="L3" s="15">
        <v>2</v>
      </c>
      <c r="M3" s="78" t="s">
        <v>19</v>
      </c>
      <c r="N3" s="15">
        <v>3</v>
      </c>
      <c r="O3" s="16">
        <v>1</v>
      </c>
      <c r="P3" s="17">
        <v>2</v>
      </c>
      <c r="Q3" s="18">
        <f t="shared" ref="Q3:Q9" si="0">SUM(B3:P3)</f>
        <v>23</v>
      </c>
      <c r="R3" s="70">
        <v>0</v>
      </c>
    </row>
    <row r="4" spans="1:19" x14ac:dyDescent="0.25">
      <c r="A4" s="73" t="s">
        <v>3</v>
      </c>
      <c r="B4" s="84">
        <v>1</v>
      </c>
      <c r="C4" s="15">
        <v>2</v>
      </c>
      <c r="D4" s="15">
        <v>2</v>
      </c>
      <c r="E4" s="15">
        <v>1</v>
      </c>
      <c r="F4" s="78" t="s">
        <v>19</v>
      </c>
      <c r="G4" s="15">
        <v>4</v>
      </c>
      <c r="H4" s="15">
        <v>2</v>
      </c>
      <c r="I4" s="15">
        <v>2</v>
      </c>
      <c r="J4" s="15">
        <v>2</v>
      </c>
      <c r="K4" s="15">
        <v>3</v>
      </c>
      <c r="L4" s="15">
        <v>4</v>
      </c>
      <c r="M4" s="85">
        <v>2</v>
      </c>
      <c r="N4" s="85">
        <v>4</v>
      </c>
      <c r="O4" s="78" t="s">
        <v>19</v>
      </c>
      <c r="P4" s="19">
        <v>1</v>
      </c>
      <c r="Q4" s="18">
        <f t="shared" si="0"/>
        <v>30</v>
      </c>
      <c r="R4" s="70">
        <v>0</v>
      </c>
    </row>
    <row r="5" spans="1:19" x14ac:dyDescent="0.25">
      <c r="A5" s="73" t="s">
        <v>4</v>
      </c>
      <c r="B5" s="84">
        <v>2</v>
      </c>
      <c r="C5" s="15">
        <v>2</v>
      </c>
      <c r="D5" s="15">
        <v>2</v>
      </c>
      <c r="E5" s="15">
        <v>1</v>
      </c>
      <c r="F5" s="85">
        <v>2</v>
      </c>
      <c r="G5" s="85">
        <v>4</v>
      </c>
      <c r="H5" s="15" t="s">
        <v>34</v>
      </c>
      <c r="I5" s="15" t="s">
        <v>34</v>
      </c>
      <c r="J5" s="15">
        <v>2</v>
      </c>
      <c r="K5" s="15">
        <v>2</v>
      </c>
      <c r="L5" s="15">
        <v>2</v>
      </c>
      <c r="M5" s="78" t="s">
        <v>19</v>
      </c>
      <c r="N5" s="78" t="s">
        <v>19</v>
      </c>
      <c r="O5" s="16">
        <v>2</v>
      </c>
      <c r="P5" s="17">
        <v>1</v>
      </c>
      <c r="Q5" s="18">
        <f t="shared" si="0"/>
        <v>22</v>
      </c>
      <c r="R5" s="70">
        <v>1</v>
      </c>
    </row>
    <row r="6" spans="1:19" x14ac:dyDescent="0.25">
      <c r="A6" s="73" t="s">
        <v>5</v>
      </c>
      <c r="B6" s="79" t="s">
        <v>19</v>
      </c>
      <c r="C6" s="15">
        <v>2</v>
      </c>
      <c r="D6" s="15">
        <v>1</v>
      </c>
      <c r="E6" s="15">
        <v>1</v>
      </c>
      <c r="F6" s="78" t="s">
        <v>19</v>
      </c>
      <c r="G6" s="15">
        <v>4</v>
      </c>
      <c r="H6" s="15">
        <v>2</v>
      </c>
      <c r="I6" s="15">
        <v>3</v>
      </c>
      <c r="J6" s="15">
        <v>2</v>
      </c>
      <c r="K6" s="15">
        <v>3</v>
      </c>
      <c r="L6" s="15">
        <v>2</v>
      </c>
      <c r="M6" s="15">
        <v>2</v>
      </c>
      <c r="N6" s="78" t="s">
        <v>19</v>
      </c>
      <c r="O6" s="16">
        <v>1</v>
      </c>
      <c r="P6" s="17">
        <v>1</v>
      </c>
      <c r="Q6" s="18">
        <f t="shared" si="0"/>
        <v>24</v>
      </c>
      <c r="R6" s="70">
        <v>0</v>
      </c>
    </row>
    <row r="7" spans="1:19" x14ac:dyDescent="0.25">
      <c r="A7" s="73" t="s">
        <v>6</v>
      </c>
      <c r="B7" s="79" t="s">
        <v>19</v>
      </c>
      <c r="C7" s="15">
        <v>1</v>
      </c>
      <c r="D7" s="15">
        <v>2</v>
      </c>
      <c r="E7" s="15">
        <v>1</v>
      </c>
      <c r="F7" s="78" t="s">
        <v>19</v>
      </c>
      <c r="G7" s="15">
        <v>3</v>
      </c>
      <c r="H7" s="15">
        <v>3</v>
      </c>
      <c r="I7" s="15">
        <v>3</v>
      </c>
      <c r="J7" s="15">
        <v>2</v>
      </c>
      <c r="K7" s="15">
        <v>4</v>
      </c>
      <c r="L7" s="15">
        <v>2</v>
      </c>
      <c r="M7" s="108">
        <v>1</v>
      </c>
      <c r="N7" s="108">
        <v>4</v>
      </c>
      <c r="O7" s="16">
        <v>1</v>
      </c>
      <c r="P7" s="86" t="s">
        <v>19</v>
      </c>
      <c r="Q7" s="18">
        <f t="shared" si="0"/>
        <v>27</v>
      </c>
      <c r="R7" s="70">
        <v>0</v>
      </c>
    </row>
    <row r="8" spans="1:19" x14ac:dyDescent="0.25">
      <c r="A8" s="73" t="s">
        <v>7</v>
      </c>
      <c r="B8" s="84">
        <v>2</v>
      </c>
      <c r="C8" s="15">
        <v>4</v>
      </c>
      <c r="D8" s="15">
        <v>1</v>
      </c>
      <c r="E8" s="15">
        <v>1</v>
      </c>
      <c r="F8" s="15">
        <v>3</v>
      </c>
      <c r="G8" s="78" t="s">
        <v>19</v>
      </c>
      <c r="H8" s="15">
        <v>3</v>
      </c>
      <c r="I8" s="15">
        <v>3</v>
      </c>
      <c r="J8" s="15">
        <v>3</v>
      </c>
      <c r="K8" s="15">
        <v>2</v>
      </c>
      <c r="L8" s="15">
        <v>3</v>
      </c>
      <c r="M8" s="15">
        <v>2</v>
      </c>
      <c r="N8" s="78" t="s">
        <v>19</v>
      </c>
      <c r="O8" s="16">
        <v>2</v>
      </c>
      <c r="P8" s="17">
        <v>2</v>
      </c>
      <c r="Q8" s="18">
        <f t="shared" si="0"/>
        <v>31</v>
      </c>
      <c r="R8" s="70">
        <v>0</v>
      </c>
    </row>
    <row r="9" spans="1:19" ht="15.75" thickBot="1" x14ac:dyDescent="0.3">
      <c r="A9" s="74" t="s">
        <v>8</v>
      </c>
      <c r="B9" s="81">
        <v>2</v>
      </c>
      <c r="C9" s="21">
        <v>3</v>
      </c>
      <c r="D9" s="21">
        <v>2</v>
      </c>
      <c r="E9" s="21">
        <v>2</v>
      </c>
      <c r="F9" s="21">
        <v>2</v>
      </c>
      <c r="G9" s="78" t="s">
        <v>19</v>
      </c>
      <c r="H9" s="21">
        <v>2</v>
      </c>
      <c r="I9" s="21">
        <v>2</v>
      </c>
      <c r="J9" s="21">
        <v>3</v>
      </c>
      <c r="K9" s="21">
        <v>2</v>
      </c>
      <c r="L9" s="21">
        <v>3</v>
      </c>
      <c r="M9" s="82" t="s">
        <v>19</v>
      </c>
      <c r="N9" s="21">
        <v>4</v>
      </c>
      <c r="O9" s="22">
        <v>2</v>
      </c>
      <c r="P9" s="23">
        <v>1</v>
      </c>
      <c r="Q9" s="24">
        <f t="shared" si="0"/>
        <v>30</v>
      </c>
      <c r="R9" s="70">
        <v>0</v>
      </c>
    </row>
    <row r="10" spans="1:19" x14ac:dyDescent="0.25">
      <c r="A10" s="39"/>
      <c r="C10" s="25"/>
      <c r="D10" s="26"/>
      <c r="E10" s="27"/>
      <c r="F10" s="27"/>
      <c r="G10" s="27"/>
      <c r="H10" s="25"/>
      <c r="I10" s="25"/>
      <c r="J10" s="25"/>
      <c r="K10" s="25"/>
      <c r="L10" s="25"/>
      <c r="M10" s="25"/>
      <c r="N10" s="25"/>
      <c r="O10" s="25"/>
      <c r="P10" s="25"/>
    </row>
    <row r="11" spans="1:19" x14ac:dyDescent="0.25">
      <c r="A11" s="39"/>
      <c r="C11" s="28"/>
      <c r="D11" s="25"/>
      <c r="E11" s="25"/>
      <c r="N11" s="29"/>
    </row>
    <row r="12" spans="1:19" ht="15.75" thickBot="1" x14ac:dyDescent="0.3">
      <c r="C12" s="28"/>
      <c r="E12" s="30"/>
      <c r="F12" s="30"/>
      <c r="G12" s="30"/>
      <c r="H12" s="30"/>
      <c r="I12" s="30"/>
    </row>
    <row r="13" spans="1:19" ht="15.75" thickBot="1" x14ac:dyDescent="0.3">
      <c r="A13" s="1"/>
      <c r="B13" s="5">
        <v>45763</v>
      </c>
      <c r="C13" s="3">
        <v>45764</v>
      </c>
      <c r="D13" s="3">
        <v>45765</v>
      </c>
      <c r="E13" s="4">
        <v>45766</v>
      </c>
      <c r="F13" s="4">
        <v>45767</v>
      </c>
      <c r="G13" s="3">
        <v>45768</v>
      </c>
      <c r="H13" s="5">
        <v>45769</v>
      </c>
      <c r="I13" s="76">
        <v>45770</v>
      </c>
      <c r="J13" s="3">
        <v>45771</v>
      </c>
      <c r="K13" s="3">
        <v>45772</v>
      </c>
      <c r="L13" s="4">
        <v>45773</v>
      </c>
      <c r="M13" s="4">
        <v>45774</v>
      </c>
      <c r="N13" s="5">
        <v>45775</v>
      </c>
      <c r="O13" s="3">
        <v>45776</v>
      </c>
      <c r="P13" s="3">
        <v>45777</v>
      </c>
      <c r="Q13" s="3"/>
      <c r="R13" s="31" t="s">
        <v>0</v>
      </c>
    </row>
    <row r="14" spans="1:19" x14ac:dyDescent="0.25">
      <c r="A14" s="7" t="s">
        <v>1</v>
      </c>
      <c r="B14" s="8">
        <v>2</v>
      </c>
      <c r="C14" s="9">
        <v>4</v>
      </c>
      <c r="D14" s="9">
        <v>1</v>
      </c>
      <c r="E14" s="9"/>
      <c r="F14" s="9"/>
      <c r="G14" s="9"/>
      <c r="H14" s="9"/>
      <c r="I14" s="77">
        <v>2</v>
      </c>
      <c r="J14" s="9">
        <v>1</v>
      </c>
      <c r="K14" s="32">
        <v>1</v>
      </c>
      <c r="L14" s="9">
        <v>2</v>
      </c>
      <c r="M14" s="90" t="s">
        <v>19</v>
      </c>
      <c r="N14" s="9">
        <v>1</v>
      </c>
      <c r="O14" s="9">
        <v>1</v>
      </c>
      <c r="P14" s="9">
        <v>3</v>
      </c>
      <c r="Q14" s="11"/>
      <c r="R14" s="33">
        <f t="shared" ref="R14:R21" si="1">SUM(B14:Q14)+(Q2)</f>
        <v>22</v>
      </c>
      <c r="S14" s="70">
        <v>0</v>
      </c>
    </row>
    <row r="15" spans="1:19" x14ac:dyDescent="0.25">
      <c r="A15" s="13" t="s">
        <v>2</v>
      </c>
      <c r="B15" s="14">
        <v>2</v>
      </c>
      <c r="C15" s="15">
        <v>3</v>
      </c>
      <c r="D15" s="15">
        <v>2</v>
      </c>
      <c r="E15" s="78" t="s">
        <v>19</v>
      </c>
      <c r="F15" s="15">
        <v>4</v>
      </c>
      <c r="G15" s="15">
        <v>2</v>
      </c>
      <c r="H15" s="15">
        <v>2</v>
      </c>
      <c r="I15" s="85">
        <v>3</v>
      </c>
      <c r="J15" s="15">
        <v>2</v>
      </c>
      <c r="K15" s="15">
        <v>1</v>
      </c>
      <c r="L15" s="15">
        <v>1</v>
      </c>
      <c r="M15" s="78" t="s">
        <v>19</v>
      </c>
      <c r="N15" s="15">
        <v>2</v>
      </c>
      <c r="O15" s="15">
        <v>1</v>
      </c>
      <c r="P15" s="16">
        <v>3</v>
      </c>
      <c r="Q15" s="17"/>
      <c r="R15" s="19">
        <f t="shared" si="1"/>
        <v>51</v>
      </c>
      <c r="S15" s="87">
        <v>0</v>
      </c>
    </row>
    <row r="16" spans="1:19" x14ac:dyDescent="0.25">
      <c r="A16" s="13" t="s">
        <v>3</v>
      </c>
      <c r="B16" s="35">
        <v>3</v>
      </c>
      <c r="C16" s="15">
        <v>4</v>
      </c>
      <c r="D16" s="15">
        <v>2</v>
      </c>
      <c r="E16" s="78" t="s">
        <v>19</v>
      </c>
      <c r="F16" s="15">
        <v>3</v>
      </c>
      <c r="G16" s="15">
        <v>2</v>
      </c>
      <c r="H16" s="15">
        <v>2</v>
      </c>
      <c r="I16" s="85">
        <v>2</v>
      </c>
      <c r="J16" s="15">
        <v>2</v>
      </c>
      <c r="K16" s="15">
        <v>1</v>
      </c>
      <c r="L16" s="85">
        <v>1</v>
      </c>
      <c r="M16" s="85">
        <v>4</v>
      </c>
      <c r="N16" s="15">
        <v>2</v>
      </c>
      <c r="O16" s="15">
        <v>2</v>
      </c>
      <c r="P16" s="16">
        <v>3</v>
      </c>
      <c r="Q16" s="17"/>
      <c r="R16" s="19">
        <f t="shared" si="1"/>
        <v>63</v>
      </c>
      <c r="S16" s="70">
        <v>1</v>
      </c>
    </row>
    <row r="17" spans="1:19" x14ac:dyDescent="0.25">
      <c r="A17" s="13" t="s">
        <v>4</v>
      </c>
      <c r="B17" s="14">
        <v>3</v>
      </c>
      <c r="C17" s="15">
        <v>4</v>
      </c>
      <c r="D17" s="15">
        <v>4</v>
      </c>
      <c r="E17" s="78" t="s">
        <v>19</v>
      </c>
      <c r="F17" s="15">
        <v>2</v>
      </c>
      <c r="G17" s="78" t="s">
        <v>19</v>
      </c>
      <c r="H17" s="15">
        <v>2</v>
      </c>
      <c r="I17" s="85">
        <v>3</v>
      </c>
      <c r="J17" s="15">
        <v>2</v>
      </c>
      <c r="K17" s="15">
        <v>1</v>
      </c>
      <c r="L17" s="78" t="s">
        <v>19</v>
      </c>
      <c r="M17" s="36">
        <v>1</v>
      </c>
      <c r="N17" s="36">
        <v>2</v>
      </c>
      <c r="O17" s="15">
        <v>1</v>
      </c>
      <c r="P17" s="16">
        <v>4</v>
      </c>
      <c r="Q17" s="17"/>
      <c r="R17" s="19">
        <f t="shared" si="1"/>
        <v>51</v>
      </c>
      <c r="S17" s="70">
        <v>0</v>
      </c>
    </row>
    <row r="18" spans="1:19" x14ac:dyDescent="0.25">
      <c r="A18" s="13" t="s">
        <v>5</v>
      </c>
      <c r="B18" s="14">
        <v>3</v>
      </c>
      <c r="C18" s="15">
        <v>4</v>
      </c>
      <c r="D18" s="15">
        <v>3</v>
      </c>
      <c r="E18" s="15">
        <v>3</v>
      </c>
      <c r="F18" s="78" t="s">
        <v>19</v>
      </c>
      <c r="G18" s="15">
        <v>3</v>
      </c>
      <c r="H18" s="15">
        <v>3</v>
      </c>
      <c r="I18" s="85">
        <v>3</v>
      </c>
      <c r="J18" s="15">
        <v>1</v>
      </c>
      <c r="K18" s="15">
        <v>1</v>
      </c>
      <c r="L18" s="15">
        <v>2</v>
      </c>
      <c r="M18" s="78" t="s">
        <v>19</v>
      </c>
      <c r="N18" s="15">
        <v>3</v>
      </c>
      <c r="O18" s="15">
        <v>1</v>
      </c>
      <c r="P18" s="16">
        <v>2</v>
      </c>
      <c r="Q18" s="17"/>
      <c r="R18" s="19">
        <f t="shared" si="1"/>
        <v>56</v>
      </c>
      <c r="S18" s="70">
        <v>0</v>
      </c>
    </row>
    <row r="19" spans="1:19" x14ac:dyDescent="0.25">
      <c r="A19" s="13" t="s">
        <v>6</v>
      </c>
      <c r="B19" s="14">
        <v>2</v>
      </c>
      <c r="C19" s="15">
        <v>2</v>
      </c>
      <c r="D19" s="15">
        <v>2</v>
      </c>
      <c r="E19" s="78" t="s">
        <v>19</v>
      </c>
      <c r="F19" s="15">
        <v>4</v>
      </c>
      <c r="G19" s="15">
        <v>2</v>
      </c>
      <c r="H19" s="15">
        <v>2</v>
      </c>
      <c r="I19" s="85">
        <v>3</v>
      </c>
      <c r="J19" s="15">
        <v>3</v>
      </c>
      <c r="K19" s="15">
        <v>1</v>
      </c>
      <c r="L19" s="78" t="s">
        <v>19</v>
      </c>
      <c r="M19" s="15">
        <v>3</v>
      </c>
      <c r="N19" s="15">
        <v>2</v>
      </c>
      <c r="O19" s="15">
        <v>2</v>
      </c>
      <c r="P19" s="16">
        <v>3</v>
      </c>
      <c r="Q19" s="17"/>
      <c r="R19" s="19">
        <f t="shared" si="1"/>
        <v>58</v>
      </c>
      <c r="S19" s="70">
        <v>0</v>
      </c>
    </row>
    <row r="20" spans="1:19" x14ac:dyDescent="0.25">
      <c r="A20" s="13" t="s">
        <v>7</v>
      </c>
      <c r="B20" s="14">
        <v>3</v>
      </c>
      <c r="C20" s="15">
        <v>2</v>
      </c>
      <c r="D20" s="15">
        <v>2</v>
      </c>
      <c r="E20" s="15">
        <v>1</v>
      </c>
      <c r="F20" s="78" t="s">
        <v>19</v>
      </c>
      <c r="G20" s="15">
        <v>2</v>
      </c>
      <c r="H20" s="15">
        <v>3</v>
      </c>
      <c r="I20" s="85">
        <v>1</v>
      </c>
      <c r="J20" s="15">
        <v>1</v>
      </c>
      <c r="K20" s="15">
        <v>1</v>
      </c>
      <c r="L20" s="78" t="s">
        <v>19</v>
      </c>
      <c r="M20" s="15">
        <v>2</v>
      </c>
      <c r="N20" s="15">
        <v>3</v>
      </c>
      <c r="O20" s="15">
        <v>2</v>
      </c>
      <c r="P20" s="16">
        <v>4</v>
      </c>
      <c r="Q20" s="17"/>
      <c r="R20" s="19">
        <v>59</v>
      </c>
      <c r="S20" s="70">
        <v>0</v>
      </c>
    </row>
    <row r="21" spans="1:19" ht="15.75" thickBot="1" x14ac:dyDescent="0.3">
      <c r="A21" s="13" t="s">
        <v>8</v>
      </c>
      <c r="B21" s="20">
        <v>2</v>
      </c>
      <c r="C21" s="21">
        <v>3</v>
      </c>
      <c r="D21" s="21">
        <v>3</v>
      </c>
      <c r="E21" s="21">
        <v>2</v>
      </c>
      <c r="F21" s="82" t="s">
        <v>19</v>
      </c>
      <c r="G21" s="21">
        <v>3</v>
      </c>
      <c r="H21" s="21">
        <v>2</v>
      </c>
      <c r="I21" s="82" t="s">
        <v>19</v>
      </c>
      <c r="J21" s="21">
        <v>2</v>
      </c>
      <c r="K21" s="21">
        <v>1</v>
      </c>
      <c r="L21" s="21">
        <v>2</v>
      </c>
      <c r="M21" s="82" t="s">
        <v>19</v>
      </c>
      <c r="N21" s="21">
        <v>2</v>
      </c>
      <c r="O21" s="21">
        <v>4</v>
      </c>
      <c r="P21" s="22">
        <v>3</v>
      </c>
      <c r="Q21" s="23"/>
      <c r="R21" s="38">
        <f t="shared" si="1"/>
        <v>59</v>
      </c>
      <c r="S21" s="70">
        <v>0</v>
      </c>
    </row>
    <row r="22" spans="1:19" x14ac:dyDescent="0.25">
      <c r="A22" s="151"/>
      <c r="B22" s="39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" ht="15.75" thickBot="1" x14ac:dyDescent="0.3">
      <c r="A23" s="153"/>
      <c r="B23" s="39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1:19" ht="19.5" thickBot="1" x14ac:dyDescent="0.3">
      <c r="B24" s="40" t="s">
        <v>1</v>
      </c>
      <c r="C24" s="41" t="s">
        <v>2</v>
      </c>
      <c r="D24" s="41" t="s">
        <v>3</v>
      </c>
      <c r="E24" s="41" t="s">
        <v>4</v>
      </c>
      <c r="F24" s="41" t="s">
        <v>5</v>
      </c>
      <c r="G24" s="41" t="s">
        <v>6</v>
      </c>
      <c r="H24" s="41" t="s">
        <v>7</v>
      </c>
      <c r="I24" s="42" t="s">
        <v>8</v>
      </c>
      <c r="K24" s="161" t="s">
        <v>10</v>
      </c>
      <c r="L24" s="162"/>
      <c r="M24" s="162"/>
      <c r="N24" s="162"/>
      <c r="O24" s="162"/>
      <c r="P24" s="162"/>
      <c r="Q24" s="162"/>
      <c r="R24" s="162"/>
      <c r="S24" s="163"/>
    </row>
    <row r="25" spans="1:19" ht="19.5" thickBot="1" x14ac:dyDescent="0.3">
      <c r="A25" s="164" t="s">
        <v>11</v>
      </c>
      <c r="B25" s="43">
        <v>45770</v>
      </c>
      <c r="C25" s="48">
        <v>45770</v>
      </c>
      <c r="D25" s="48">
        <v>45748</v>
      </c>
      <c r="E25" s="48">
        <v>45748</v>
      </c>
      <c r="F25" s="44">
        <v>45770</v>
      </c>
      <c r="G25" s="44">
        <v>45760</v>
      </c>
      <c r="H25" s="45">
        <v>45748</v>
      </c>
      <c r="I25" s="45">
        <v>45748</v>
      </c>
      <c r="J25" s="26"/>
      <c r="K25" s="46"/>
      <c r="L25" s="40" t="s">
        <v>1</v>
      </c>
      <c r="M25" s="41" t="s">
        <v>2</v>
      </c>
      <c r="N25" s="41" t="s">
        <v>3</v>
      </c>
      <c r="O25" s="41" t="s">
        <v>4</v>
      </c>
      <c r="P25" s="41" t="s">
        <v>5</v>
      </c>
      <c r="Q25" s="41" t="s">
        <v>6</v>
      </c>
      <c r="R25" s="41" t="s">
        <v>7</v>
      </c>
      <c r="S25" s="42" t="s">
        <v>8</v>
      </c>
    </row>
    <row r="26" spans="1:19" ht="15.75" x14ac:dyDescent="0.25">
      <c r="A26" s="165"/>
      <c r="B26" s="47"/>
      <c r="C26" s="48"/>
      <c r="D26" s="48">
        <v>45760</v>
      </c>
      <c r="E26" s="48">
        <v>45753</v>
      </c>
      <c r="F26" s="48"/>
      <c r="G26" s="48">
        <v>45770</v>
      </c>
      <c r="H26" s="48">
        <v>45770</v>
      </c>
      <c r="I26" s="49"/>
      <c r="J26" s="26"/>
      <c r="K26" s="50">
        <v>50</v>
      </c>
      <c r="L26" s="51">
        <f>R14*K26</f>
        <v>1100</v>
      </c>
      <c r="M26" s="52">
        <f>R15*K26</f>
        <v>2550</v>
      </c>
      <c r="N26" s="52">
        <f>R16*K26</f>
        <v>3150</v>
      </c>
      <c r="O26" s="52">
        <f>R17*K26</f>
        <v>2550</v>
      </c>
      <c r="P26" s="52">
        <f>R18*K26</f>
        <v>2800</v>
      </c>
      <c r="Q26" s="52">
        <f>R19*K26</f>
        <v>2900</v>
      </c>
      <c r="R26" s="52">
        <f>R20*K26</f>
        <v>2950</v>
      </c>
      <c r="S26" s="53">
        <f>R21*K26</f>
        <v>2950</v>
      </c>
    </row>
    <row r="27" spans="1:19" ht="15.75" x14ac:dyDescent="0.25">
      <c r="A27" s="165"/>
      <c r="B27" s="47"/>
      <c r="C27" s="48"/>
      <c r="D27" s="48">
        <v>45770</v>
      </c>
      <c r="E27" s="48">
        <v>45405</v>
      </c>
      <c r="F27" s="48"/>
      <c r="G27" s="48"/>
      <c r="H27" s="48"/>
      <c r="I27" s="17"/>
      <c r="J27" s="26"/>
      <c r="K27" s="18" t="s">
        <v>12</v>
      </c>
      <c r="L27" s="54">
        <v>2500</v>
      </c>
      <c r="M27" s="55">
        <v>2500</v>
      </c>
      <c r="N27" s="55">
        <v>8800</v>
      </c>
      <c r="O27" s="55">
        <v>6900</v>
      </c>
      <c r="P27" s="55">
        <v>2500</v>
      </c>
      <c r="Q27" s="55">
        <v>4400</v>
      </c>
      <c r="R27" s="55">
        <v>5000</v>
      </c>
      <c r="S27" s="56">
        <v>2500</v>
      </c>
    </row>
    <row r="28" spans="1:19" ht="15.75" x14ac:dyDescent="0.25">
      <c r="A28" s="165"/>
      <c r="B28" s="14"/>
      <c r="C28" s="48"/>
      <c r="D28" s="48">
        <v>45774</v>
      </c>
      <c r="E28" s="48"/>
      <c r="F28" s="48"/>
      <c r="G28" s="48"/>
      <c r="H28" s="48"/>
      <c r="I28" s="17"/>
      <c r="J28" s="26"/>
      <c r="K28" s="18" t="s">
        <v>13</v>
      </c>
      <c r="L28" s="54"/>
      <c r="M28" s="55"/>
      <c r="N28" s="55"/>
      <c r="O28" s="55"/>
      <c r="P28" s="55"/>
      <c r="Q28" s="55"/>
      <c r="R28" s="55"/>
      <c r="S28" s="56"/>
    </row>
    <row r="29" spans="1:19" ht="15.75" x14ac:dyDescent="0.25">
      <c r="A29" s="165"/>
      <c r="B29" s="8"/>
      <c r="C29" s="44"/>
      <c r="D29" s="44"/>
      <c r="E29" s="44"/>
      <c r="F29" s="44"/>
      <c r="G29" s="44"/>
      <c r="H29" s="44"/>
      <c r="I29" s="17"/>
      <c r="K29" s="18" t="s">
        <v>14</v>
      </c>
      <c r="L29" s="54">
        <v>990</v>
      </c>
      <c r="M29" s="55">
        <v>1220</v>
      </c>
      <c r="N29" s="55">
        <v>85</v>
      </c>
      <c r="O29" s="55">
        <v>700</v>
      </c>
      <c r="P29" s="55">
        <v>600</v>
      </c>
      <c r="Q29" s="55">
        <v>780</v>
      </c>
      <c r="R29" s="55">
        <v>1420</v>
      </c>
      <c r="S29" s="56">
        <v>1757</v>
      </c>
    </row>
    <row r="30" spans="1:19" ht="16.5" thickBot="1" x14ac:dyDescent="0.3">
      <c r="A30" s="165"/>
      <c r="B30" s="14"/>
      <c r="C30" s="15"/>
      <c r="D30" s="48"/>
      <c r="E30" s="48"/>
      <c r="F30" s="15"/>
      <c r="G30" s="48"/>
      <c r="H30" s="15"/>
      <c r="I30" s="17"/>
      <c r="K30" s="24" t="s">
        <v>15</v>
      </c>
      <c r="L30" s="57"/>
      <c r="M30" s="58"/>
      <c r="N30" s="58"/>
      <c r="O30" s="58"/>
      <c r="P30" s="58"/>
      <c r="Q30" s="58"/>
      <c r="R30" s="58"/>
      <c r="S30" s="59"/>
    </row>
    <row r="31" spans="1:19" ht="16.5" thickBot="1" x14ac:dyDescent="0.3">
      <c r="A31" s="165"/>
      <c r="B31" s="14"/>
      <c r="C31" s="15"/>
      <c r="D31" s="48"/>
      <c r="E31" s="48"/>
      <c r="F31" s="15"/>
      <c r="G31" s="15"/>
      <c r="H31" s="15"/>
      <c r="I31" s="60"/>
      <c r="K31" s="31" t="s">
        <v>0</v>
      </c>
      <c r="L31" s="61">
        <f>SUM(L26:L30)</f>
        <v>4590</v>
      </c>
      <c r="M31" s="62">
        <f>SUM(M26:M30)</f>
        <v>6270</v>
      </c>
      <c r="N31" s="61">
        <f t="shared" ref="N31" si="2">SUM(N26:N30)</f>
        <v>12035</v>
      </c>
      <c r="O31" s="62">
        <f>SUM(O26:O30)</f>
        <v>10150</v>
      </c>
      <c r="P31" s="61">
        <f t="shared" ref="P31" si="3">SUM(P26:P30)</f>
        <v>5900</v>
      </c>
      <c r="Q31" s="62">
        <f>SUM(Q26:Q30)</f>
        <v>8080</v>
      </c>
      <c r="R31" s="61">
        <f>SUM(R26:R30)</f>
        <v>9370</v>
      </c>
      <c r="S31" s="62">
        <f>SUM(S26:S30)</f>
        <v>7207</v>
      </c>
    </row>
    <row r="32" spans="1:19" ht="30.75" thickBot="1" x14ac:dyDescent="0.3">
      <c r="A32" s="166"/>
      <c r="B32" s="20"/>
      <c r="C32" s="21"/>
      <c r="D32" s="63"/>
      <c r="E32" s="63"/>
      <c r="F32" s="21"/>
      <c r="G32" s="21"/>
      <c r="H32" s="64"/>
      <c r="I32" s="65"/>
      <c r="L32" s="110" t="s">
        <v>40</v>
      </c>
      <c r="M32" s="110" t="s">
        <v>39</v>
      </c>
      <c r="N32" s="99" t="s">
        <v>35</v>
      </c>
      <c r="O32" s="109" t="s">
        <v>36</v>
      </c>
      <c r="P32" s="99" t="s">
        <v>36</v>
      </c>
      <c r="Q32" s="110" t="s">
        <v>38</v>
      </c>
      <c r="R32" s="110" t="s">
        <v>37</v>
      </c>
      <c r="S32" s="99"/>
    </row>
    <row r="33" spans="1:19" ht="15.75" thickBot="1" x14ac:dyDescent="0.3">
      <c r="A33" s="67"/>
      <c r="B33" s="30"/>
      <c r="C33" s="30"/>
      <c r="D33" s="68"/>
      <c r="E33" s="68"/>
      <c r="F33" s="30"/>
      <c r="G33" s="30"/>
      <c r="K33" s="69"/>
      <c r="L33" s="69"/>
      <c r="M33" s="69"/>
      <c r="N33" s="69"/>
      <c r="O33" s="70"/>
    </row>
    <row r="34" spans="1:19" ht="24" thickBot="1" x14ac:dyDescent="0.3">
      <c r="A34" s="26"/>
      <c r="B34" s="167" t="s">
        <v>16</v>
      </c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9"/>
    </row>
    <row r="35" spans="1:19" ht="19.5" thickBot="1" x14ac:dyDescent="0.3">
      <c r="A35" s="26"/>
      <c r="B35" s="156" t="s">
        <v>1</v>
      </c>
      <c r="C35" s="157"/>
      <c r="D35" s="156" t="s">
        <v>2</v>
      </c>
      <c r="E35" s="157"/>
      <c r="F35" s="156" t="s">
        <v>3</v>
      </c>
      <c r="G35" s="157"/>
      <c r="H35" s="156" t="s">
        <v>4</v>
      </c>
      <c r="I35" s="157"/>
      <c r="J35" s="156" t="s">
        <v>5</v>
      </c>
      <c r="K35" s="157"/>
      <c r="L35" s="156" t="s">
        <v>6</v>
      </c>
      <c r="M35" s="157"/>
      <c r="N35" s="156" t="s">
        <v>7</v>
      </c>
      <c r="O35" s="157"/>
      <c r="P35" s="156" t="s">
        <v>8</v>
      </c>
      <c r="Q35" s="157"/>
    </row>
    <row r="36" spans="1:19" ht="30.75" thickBot="1" x14ac:dyDescent="0.3">
      <c r="A36" s="71" t="s">
        <v>42</v>
      </c>
      <c r="B36" s="158">
        <v>1200</v>
      </c>
      <c r="C36" s="159"/>
      <c r="D36" s="158">
        <v>0</v>
      </c>
      <c r="E36" s="160"/>
      <c r="F36" s="158">
        <v>1200</v>
      </c>
      <c r="G36" s="160"/>
      <c r="H36" s="158">
        <v>1440</v>
      </c>
      <c r="I36" s="160"/>
      <c r="J36" s="158">
        <v>1200</v>
      </c>
      <c r="K36" s="160"/>
      <c r="L36" s="158">
        <v>2280</v>
      </c>
      <c r="M36" s="160"/>
      <c r="N36" s="158">
        <v>6060</v>
      </c>
      <c r="O36" s="160"/>
      <c r="P36" s="158">
        <v>0</v>
      </c>
      <c r="Q36" s="160"/>
    </row>
    <row r="37" spans="1:19" x14ac:dyDescent="0.25">
      <c r="A37" s="151" t="s">
        <v>18</v>
      </c>
      <c r="B37" s="147"/>
      <c r="C37" s="154"/>
      <c r="D37" s="147"/>
      <c r="E37" s="154"/>
      <c r="F37" s="147"/>
      <c r="G37" s="154"/>
      <c r="H37" s="147"/>
      <c r="I37" s="154"/>
      <c r="J37" s="145"/>
      <c r="K37" s="146"/>
      <c r="L37" s="145"/>
      <c r="M37" s="146"/>
      <c r="N37" s="145"/>
      <c r="O37" s="146"/>
      <c r="P37" s="145"/>
      <c r="Q37" s="146"/>
    </row>
    <row r="38" spans="1:19" x14ac:dyDescent="0.25">
      <c r="A38" s="152"/>
      <c r="B38" s="147"/>
      <c r="C38" s="154"/>
      <c r="D38" s="147"/>
      <c r="E38" s="154"/>
      <c r="F38" s="147"/>
      <c r="G38" s="154"/>
      <c r="H38" s="147"/>
      <c r="I38" s="154"/>
      <c r="J38" s="147"/>
      <c r="K38" s="148"/>
      <c r="L38" s="147"/>
      <c r="M38" s="148"/>
      <c r="N38" s="147"/>
      <c r="O38" s="148"/>
      <c r="P38" s="147"/>
      <c r="Q38" s="148"/>
    </row>
    <row r="39" spans="1:19" ht="15.75" thickBot="1" x14ac:dyDescent="0.3">
      <c r="A39" s="153"/>
      <c r="B39" s="149"/>
      <c r="C39" s="155"/>
      <c r="D39" s="149"/>
      <c r="E39" s="155"/>
      <c r="F39" s="149"/>
      <c r="G39" s="155"/>
      <c r="H39" s="149"/>
      <c r="I39" s="155"/>
      <c r="J39" s="149"/>
      <c r="K39" s="150"/>
      <c r="L39" s="149"/>
      <c r="M39" s="150"/>
      <c r="N39" s="149"/>
      <c r="O39" s="150"/>
      <c r="P39" s="149"/>
      <c r="Q39" s="150"/>
    </row>
    <row r="43" spans="1:19" x14ac:dyDescent="0.25">
      <c r="O43" s="171" t="s">
        <v>25</v>
      </c>
      <c r="P43" s="171"/>
      <c r="Q43" s="171"/>
      <c r="R43" s="171"/>
      <c r="S43" s="171"/>
    </row>
    <row r="44" spans="1:19" x14ac:dyDescent="0.25">
      <c r="O44" s="171"/>
      <c r="P44" s="171"/>
      <c r="Q44" s="171"/>
      <c r="R44" s="171"/>
      <c r="S44" s="171"/>
    </row>
    <row r="45" spans="1:19" x14ac:dyDescent="0.25">
      <c r="O45" s="171"/>
      <c r="P45" s="171"/>
      <c r="Q45" s="171"/>
      <c r="R45" s="171"/>
      <c r="S45" s="171"/>
    </row>
    <row r="46" spans="1:19" x14ac:dyDescent="0.25">
      <c r="O46" s="171"/>
      <c r="P46" s="171"/>
      <c r="Q46" s="171"/>
      <c r="R46" s="171"/>
      <c r="S46" s="171"/>
    </row>
  </sheetData>
  <mergeCells count="30">
    <mergeCell ref="A22:A23"/>
    <mergeCell ref="K24:S24"/>
    <mergeCell ref="A25:A32"/>
    <mergeCell ref="B34:Q34"/>
    <mergeCell ref="B35:C35"/>
    <mergeCell ref="D35:E35"/>
    <mergeCell ref="F35:G35"/>
    <mergeCell ref="H35:I35"/>
    <mergeCell ref="J35:K35"/>
    <mergeCell ref="L35:M35"/>
    <mergeCell ref="N35:O35"/>
    <mergeCell ref="P35:Q35"/>
    <mergeCell ref="B36:C36"/>
    <mergeCell ref="D36:E36"/>
    <mergeCell ref="F36:G36"/>
    <mergeCell ref="H36:I36"/>
    <mergeCell ref="J36:K36"/>
    <mergeCell ref="L36:M36"/>
    <mergeCell ref="N36:O36"/>
    <mergeCell ref="P36:Q36"/>
    <mergeCell ref="L37:M39"/>
    <mergeCell ref="N37:O39"/>
    <mergeCell ref="P37:Q39"/>
    <mergeCell ref="O43:S46"/>
    <mergeCell ref="J37:K39"/>
    <mergeCell ref="A37:A39"/>
    <mergeCell ref="B37:C39"/>
    <mergeCell ref="D37:E39"/>
    <mergeCell ref="F37:G39"/>
    <mergeCell ref="H37:I39"/>
  </mergeCells>
  <pageMargins left="0.7" right="0.7" top="0.75" bottom="0.75" header="0.3" footer="0.3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AE670-70C8-47FE-B81A-57D5BBF1F866}">
  <dimension ref="A1:S46"/>
  <sheetViews>
    <sheetView workbookViewId="0">
      <selection activeCell="N7" sqref="N7"/>
    </sheetView>
  </sheetViews>
  <sheetFormatPr defaultRowHeight="15" x14ac:dyDescent="0.25"/>
  <cols>
    <col min="1" max="1" width="11.140625" customWidth="1"/>
    <col min="2" max="10" width="10.140625" bestFit="1" customWidth="1"/>
    <col min="11" max="11" width="11" bestFit="1" customWidth="1"/>
    <col min="12" max="12" width="11.28515625" customWidth="1"/>
    <col min="13" max="13" width="11.28515625" bestFit="1" customWidth="1"/>
    <col min="14" max="14" width="10.140625" bestFit="1" customWidth="1"/>
    <col min="15" max="15" width="11.28515625" bestFit="1" customWidth="1"/>
    <col min="16" max="16" width="11.85546875" customWidth="1"/>
    <col min="17" max="17" width="11" customWidth="1"/>
    <col min="18" max="19" width="11.28515625" bestFit="1" customWidth="1"/>
  </cols>
  <sheetData>
    <row r="1" spans="1:19" ht="15.75" thickBot="1" x14ac:dyDescent="0.3">
      <c r="A1" s="1"/>
      <c r="B1" s="2">
        <v>45778</v>
      </c>
      <c r="C1" s="3">
        <v>45779</v>
      </c>
      <c r="D1" s="4">
        <v>45780</v>
      </c>
      <c r="E1" s="4">
        <v>45781</v>
      </c>
      <c r="F1" s="3">
        <v>45782</v>
      </c>
      <c r="G1" s="3">
        <v>45783</v>
      </c>
      <c r="H1" s="3">
        <v>45784</v>
      </c>
      <c r="I1" s="5">
        <v>45785</v>
      </c>
      <c r="J1" s="3">
        <v>45786</v>
      </c>
      <c r="K1" s="4">
        <v>45787</v>
      </c>
      <c r="L1" s="4">
        <v>45788</v>
      </c>
      <c r="M1" s="3">
        <v>45789</v>
      </c>
      <c r="N1" s="3">
        <v>45790</v>
      </c>
      <c r="O1" s="3">
        <v>45791</v>
      </c>
      <c r="P1" s="5">
        <v>45792</v>
      </c>
      <c r="Q1" s="6" t="s">
        <v>0</v>
      </c>
    </row>
    <row r="2" spans="1:19" x14ac:dyDescent="0.25">
      <c r="A2" s="72" t="s">
        <v>1</v>
      </c>
      <c r="B2" s="83">
        <v>1</v>
      </c>
      <c r="C2" s="90" t="s">
        <v>19</v>
      </c>
      <c r="D2" s="9">
        <v>2</v>
      </c>
      <c r="E2" s="90" t="s">
        <v>19</v>
      </c>
      <c r="F2" s="9">
        <v>1</v>
      </c>
      <c r="G2" s="9">
        <v>1</v>
      </c>
      <c r="H2" s="9">
        <v>2</v>
      </c>
      <c r="I2" s="9">
        <v>2</v>
      </c>
      <c r="J2" s="9">
        <v>2</v>
      </c>
      <c r="K2" s="77">
        <v>2</v>
      </c>
      <c r="L2" s="77">
        <v>1</v>
      </c>
      <c r="M2" s="9">
        <v>2</v>
      </c>
      <c r="N2" s="9">
        <v>2</v>
      </c>
      <c r="O2" s="10"/>
      <c r="P2" s="11">
        <v>2</v>
      </c>
      <c r="Q2" s="12">
        <f>SUM(B2:P2)</f>
        <v>20</v>
      </c>
      <c r="R2" s="70">
        <v>1</v>
      </c>
    </row>
    <row r="3" spans="1:19" x14ac:dyDescent="0.25">
      <c r="A3" s="73" t="s">
        <v>2</v>
      </c>
      <c r="B3" s="84">
        <v>3</v>
      </c>
      <c r="C3" s="78" t="s">
        <v>19</v>
      </c>
      <c r="D3" s="15">
        <v>2</v>
      </c>
      <c r="E3" s="78" t="s">
        <v>19</v>
      </c>
      <c r="F3" s="15">
        <v>1</v>
      </c>
      <c r="G3" s="15">
        <v>1</v>
      </c>
      <c r="H3" s="15">
        <v>3</v>
      </c>
      <c r="I3" s="15">
        <v>3</v>
      </c>
      <c r="J3" s="15">
        <v>2</v>
      </c>
      <c r="K3" s="85">
        <v>1</v>
      </c>
      <c r="L3" s="85">
        <v>4</v>
      </c>
      <c r="M3" s="15">
        <v>1</v>
      </c>
      <c r="N3" s="15">
        <v>2</v>
      </c>
      <c r="O3" s="16">
        <v>3</v>
      </c>
      <c r="P3" s="17">
        <v>1</v>
      </c>
      <c r="Q3" s="18">
        <f t="shared" ref="Q3:Q9" si="0">SUM(B3:P3)</f>
        <v>27</v>
      </c>
      <c r="R3" s="70">
        <v>1</v>
      </c>
    </row>
    <row r="4" spans="1:19" x14ac:dyDescent="0.25">
      <c r="A4" s="73" t="s">
        <v>3</v>
      </c>
      <c r="B4" s="84">
        <v>2</v>
      </c>
      <c r="C4" s="15">
        <v>2</v>
      </c>
      <c r="D4" s="78" t="s">
        <v>19</v>
      </c>
      <c r="E4" s="15">
        <v>2</v>
      </c>
      <c r="F4" s="15">
        <v>2</v>
      </c>
      <c r="G4" s="15">
        <v>2</v>
      </c>
      <c r="H4" s="15">
        <v>2</v>
      </c>
      <c r="I4" s="15">
        <v>1</v>
      </c>
      <c r="J4" s="15">
        <v>3</v>
      </c>
      <c r="K4" s="15">
        <v>2</v>
      </c>
      <c r="L4" s="78" t="s">
        <v>19</v>
      </c>
      <c r="M4" s="15">
        <v>2</v>
      </c>
      <c r="N4" s="15">
        <v>3</v>
      </c>
      <c r="O4" s="15">
        <v>3</v>
      </c>
      <c r="P4" s="19">
        <v>3</v>
      </c>
      <c r="Q4" s="18">
        <f t="shared" si="0"/>
        <v>29</v>
      </c>
      <c r="R4" s="70">
        <v>1</v>
      </c>
    </row>
    <row r="5" spans="1:19" x14ac:dyDescent="0.25">
      <c r="A5" s="73" t="s">
        <v>4</v>
      </c>
      <c r="B5" s="84">
        <v>2</v>
      </c>
      <c r="C5" s="15">
        <v>1</v>
      </c>
      <c r="D5" s="15">
        <v>3</v>
      </c>
      <c r="E5" s="78" t="s">
        <v>19</v>
      </c>
      <c r="F5" s="15">
        <v>1</v>
      </c>
      <c r="G5" s="15">
        <v>2</v>
      </c>
      <c r="H5" s="15">
        <v>2</v>
      </c>
      <c r="I5" s="15">
        <v>3</v>
      </c>
      <c r="J5" s="15">
        <v>4</v>
      </c>
      <c r="K5" s="78" t="s">
        <v>19</v>
      </c>
      <c r="L5" s="15">
        <v>4</v>
      </c>
      <c r="M5" s="15">
        <v>2</v>
      </c>
      <c r="N5" s="15">
        <v>3</v>
      </c>
      <c r="O5" s="16">
        <v>3</v>
      </c>
      <c r="P5" s="17">
        <v>1</v>
      </c>
      <c r="Q5" s="18">
        <f>SUM(B5:P5)</f>
        <v>31</v>
      </c>
      <c r="R5" s="70"/>
    </row>
    <row r="6" spans="1:19" x14ac:dyDescent="0.25">
      <c r="A6" s="73" t="s">
        <v>5</v>
      </c>
      <c r="B6" s="84">
        <v>2</v>
      </c>
      <c r="C6" s="15">
        <v>1</v>
      </c>
      <c r="D6" s="78" t="s">
        <v>19</v>
      </c>
      <c r="E6" s="15">
        <v>3</v>
      </c>
      <c r="F6" s="15">
        <v>1</v>
      </c>
      <c r="G6" s="15">
        <v>2</v>
      </c>
      <c r="H6" s="15">
        <v>3</v>
      </c>
      <c r="I6" s="15">
        <v>2</v>
      </c>
      <c r="J6" s="78" t="s">
        <v>50</v>
      </c>
      <c r="K6" s="78" t="s">
        <v>51</v>
      </c>
      <c r="L6" s="78" t="s">
        <v>19</v>
      </c>
      <c r="M6" s="15">
        <v>2</v>
      </c>
      <c r="N6" s="15">
        <v>4</v>
      </c>
      <c r="O6" s="16">
        <v>2</v>
      </c>
      <c r="P6" s="17">
        <v>3</v>
      </c>
      <c r="Q6" s="18">
        <f t="shared" si="0"/>
        <v>25</v>
      </c>
      <c r="R6" s="70"/>
    </row>
    <row r="7" spans="1:19" x14ac:dyDescent="0.25">
      <c r="A7" s="73" t="s">
        <v>6</v>
      </c>
      <c r="B7" s="84">
        <v>2</v>
      </c>
      <c r="C7" s="78" t="s">
        <v>19</v>
      </c>
      <c r="D7" s="78" t="s">
        <v>19</v>
      </c>
      <c r="E7" s="15">
        <v>2</v>
      </c>
      <c r="F7" s="15">
        <v>2</v>
      </c>
      <c r="G7" s="15">
        <v>1</v>
      </c>
      <c r="H7" s="15">
        <v>2</v>
      </c>
      <c r="I7" s="15">
        <v>2</v>
      </c>
      <c r="J7" s="15">
        <v>4</v>
      </c>
      <c r="K7" s="85">
        <v>2</v>
      </c>
      <c r="L7" s="85">
        <v>3</v>
      </c>
      <c r="M7" s="15">
        <v>2</v>
      </c>
      <c r="N7" s="15">
        <v>3</v>
      </c>
      <c r="O7" s="16">
        <v>2</v>
      </c>
      <c r="P7" s="17">
        <v>2</v>
      </c>
      <c r="Q7" s="18">
        <f t="shared" si="0"/>
        <v>29</v>
      </c>
      <c r="R7" s="70">
        <v>1</v>
      </c>
    </row>
    <row r="8" spans="1:19" x14ac:dyDescent="0.25">
      <c r="A8" s="73" t="s">
        <v>7</v>
      </c>
      <c r="B8" s="79" t="s">
        <v>19</v>
      </c>
      <c r="C8" s="15">
        <v>1</v>
      </c>
      <c r="D8" s="78" t="s">
        <v>19</v>
      </c>
      <c r="E8" s="15">
        <v>1</v>
      </c>
      <c r="F8" s="15">
        <v>2</v>
      </c>
      <c r="G8" s="15">
        <v>2</v>
      </c>
      <c r="H8" s="15">
        <v>3</v>
      </c>
      <c r="I8" s="15">
        <v>2</v>
      </c>
      <c r="J8" s="15">
        <v>3</v>
      </c>
      <c r="K8" s="85">
        <v>1</v>
      </c>
      <c r="L8" s="85">
        <v>3</v>
      </c>
      <c r="M8" s="15">
        <v>2</v>
      </c>
      <c r="N8" s="15">
        <v>3</v>
      </c>
      <c r="O8" s="16">
        <v>3</v>
      </c>
      <c r="P8" s="17">
        <v>3</v>
      </c>
      <c r="Q8" s="18">
        <f t="shared" si="0"/>
        <v>29</v>
      </c>
      <c r="R8" s="70">
        <v>1</v>
      </c>
    </row>
    <row r="9" spans="1:19" ht="15.75" thickBot="1" x14ac:dyDescent="0.3">
      <c r="A9" s="74" t="s">
        <v>8</v>
      </c>
      <c r="B9" s="81">
        <v>3</v>
      </c>
      <c r="C9" s="21">
        <v>1</v>
      </c>
      <c r="D9" s="21">
        <v>3</v>
      </c>
      <c r="E9" s="82" t="s">
        <v>19</v>
      </c>
      <c r="F9" s="21">
        <v>1</v>
      </c>
      <c r="G9" s="21">
        <v>3</v>
      </c>
      <c r="H9" s="21">
        <v>2</v>
      </c>
      <c r="I9" s="21">
        <v>2</v>
      </c>
      <c r="J9" s="21">
        <v>3</v>
      </c>
      <c r="K9" s="82" t="s">
        <v>19</v>
      </c>
      <c r="L9" s="21">
        <v>3</v>
      </c>
      <c r="M9" s="21">
        <v>2</v>
      </c>
      <c r="N9" s="21">
        <v>2</v>
      </c>
      <c r="O9" s="22">
        <v>3</v>
      </c>
      <c r="P9" s="23">
        <v>3</v>
      </c>
      <c r="Q9" s="24">
        <f t="shared" si="0"/>
        <v>31</v>
      </c>
      <c r="R9" s="70"/>
    </row>
    <row r="10" spans="1:19" x14ac:dyDescent="0.25">
      <c r="A10" s="39"/>
      <c r="C10" s="25"/>
      <c r="D10" s="26"/>
      <c r="E10" s="27"/>
      <c r="F10" s="27"/>
      <c r="G10" s="27"/>
      <c r="H10" s="25"/>
      <c r="I10" s="25"/>
      <c r="J10" s="25"/>
      <c r="K10" s="25"/>
      <c r="L10" s="25"/>
      <c r="M10" s="25"/>
      <c r="N10" s="25"/>
      <c r="O10" s="25"/>
      <c r="P10" s="25"/>
    </row>
    <row r="11" spans="1:19" x14ac:dyDescent="0.25">
      <c r="A11" s="39"/>
      <c r="C11" s="28"/>
      <c r="D11" s="25"/>
      <c r="E11" s="25"/>
      <c r="N11" s="29"/>
    </row>
    <row r="12" spans="1:19" ht="15.75" thickBot="1" x14ac:dyDescent="0.3">
      <c r="C12" s="28"/>
      <c r="E12" s="30"/>
      <c r="F12" s="30"/>
      <c r="G12" s="30"/>
      <c r="H12" s="30"/>
      <c r="I12" s="30"/>
    </row>
    <row r="13" spans="1:19" ht="15.75" thickBot="1" x14ac:dyDescent="0.3">
      <c r="A13" s="1"/>
      <c r="B13" s="5">
        <v>45793</v>
      </c>
      <c r="C13" s="4">
        <v>45794</v>
      </c>
      <c r="D13" s="4">
        <v>45795</v>
      </c>
      <c r="E13" s="76">
        <v>45796</v>
      </c>
      <c r="F13" s="3">
        <v>45797</v>
      </c>
      <c r="G13" s="3">
        <v>45798</v>
      </c>
      <c r="H13" s="5">
        <v>45799</v>
      </c>
      <c r="I13" s="3">
        <v>45800</v>
      </c>
      <c r="J13" s="4">
        <v>45801</v>
      </c>
      <c r="K13" s="4">
        <v>45802</v>
      </c>
      <c r="L13" s="3">
        <v>45803</v>
      </c>
      <c r="M13" s="3">
        <v>45804</v>
      </c>
      <c r="N13" s="5">
        <v>45805</v>
      </c>
      <c r="O13" s="3">
        <v>45806</v>
      </c>
      <c r="P13" s="3">
        <v>45807</v>
      </c>
      <c r="Q13" s="4">
        <v>45808</v>
      </c>
      <c r="R13" s="31" t="s">
        <v>0</v>
      </c>
      <c r="S13" s="37"/>
    </row>
    <row r="14" spans="1:19" x14ac:dyDescent="0.25">
      <c r="A14" s="7" t="s">
        <v>1</v>
      </c>
      <c r="B14" s="112">
        <v>4</v>
      </c>
      <c r="C14" s="113">
        <v>2</v>
      </c>
      <c r="D14" s="114" t="s">
        <v>19</v>
      </c>
      <c r="E14" s="115">
        <v>1</v>
      </c>
      <c r="F14" s="113">
        <v>1</v>
      </c>
      <c r="G14" s="113"/>
      <c r="H14" s="113">
        <v>3</v>
      </c>
      <c r="I14" s="113">
        <v>4</v>
      </c>
      <c r="J14" s="113">
        <v>2</v>
      </c>
      <c r="K14" s="116" t="s">
        <v>19</v>
      </c>
      <c r="L14" s="114" t="s">
        <v>34</v>
      </c>
      <c r="M14" s="114" t="s">
        <v>34</v>
      </c>
      <c r="N14" s="114" t="s">
        <v>34</v>
      </c>
      <c r="O14" s="114" t="s">
        <v>34</v>
      </c>
      <c r="P14" s="114" t="s">
        <v>34</v>
      </c>
      <c r="Q14" s="121" t="s">
        <v>34</v>
      </c>
      <c r="R14" s="33">
        <f t="shared" ref="R14:R21" si="1">SUM(B14:Q14)+(Q2)</f>
        <v>37</v>
      </c>
      <c r="S14" s="37">
        <v>1</v>
      </c>
    </row>
    <row r="15" spans="1:19" x14ac:dyDescent="0.25">
      <c r="A15" s="13" t="s">
        <v>2</v>
      </c>
      <c r="B15" s="14">
        <v>4</v>
      </c>
      <c r="C15" s="15">
        <v>2</v>
      </c>
      <c r="D15" s="78" t="s">
        <v>19</v>
      </c>
      <c r="E15" s="77">
        <v>3</v>
      </c>
      <c r="F15" s="15">
        <v>3</v>
      </c>
      <c r="G15" s="15">
        <v>4</v>
      </c>
      <c r="H15" s="15">
        <v>4</v>
      </c>
      <c r="I15" s="15">
        <v>2</v>
      </c>
      <c r="J15" s="85">
        <v>1</v>
      </c>
      <c r="K15" s="85">
        <v>3</v>
      </c>
      <c r="L15" s="15">
        <v>1</v>
      </c>
      <c r="M15" s="15">
        <v>3</v>
      </c>
      <c r="N15" s="15">
        <v>2</v>
      </c>
      <c r="O15" s="15">
        <v>2</v>
      </c>
      <c r="P15" s="16">
        <v>3</v>
      </c>
      <c r="Q15" s="96">
        <v>1</v>
      </c>
      <c r="R15" s="19">
        <f t="shared" si="1"/>
        <v>65</v>
      </c>
      <c r="S15" s="34">
        <v>2</v>
      </c>
    </row>
    <row r="16" spans="1:19" x14ac:dyDescent="0.25">
      <c r="A16" s="13" t="s">
        <v>3</v>
      </c>
      <c r="B16" s="35">
        <v>4</v>
      </c>
      <c r="C16" s="15">
        <v>2</v>
      </c>
      <c r="D16" s="78" t="s">
        <v>19</v>
      </c>
      <c r="E16" s="78" t="s">
        <v>52</v>
      </c>
      <c r="F16" s="78" t="s">
        <v>52</v>
      </c>
      <c r="G16" s="78" t="s">
        <v>19</v>
      </c>
      <c r="H16" s="78" t="s">
        <v>19</v>
      </c>
      <c r="I16" s="15">
        <v>2</v>
      </c>
      <c r="J16" s="85">
        <v>3</v>
      </c>
      <c r="K16" s="85">
        <v>3</v>
      </c>
      <c r="L16" s="15">
        <v>1</v>
      </c>
      <c r="M16" s="15">
        <v>4</v>
      </c>
      <c r="N16" s="90" t="s">
        <v>34</v>
      </c>
      <c r="O16" s="90" t="s">
        <v>34</v>
      </c>
      <c r="P16" s="90" t="s">
        <v>34</v>
      </c>
      <c r="Q16" s="95" t="s">
        <v>34</v>
      </c>
      <c r="R16" s="19">
        <f t="shared" si="1"/>
        <v>48</v>
      </c>
      <c r="S16" s="37">
        <v>1</v>
      </c>
    </row>
    <row r="17" spans="1:19" x14ac:dyDescent="0.25">
      <c r="A17" s="13" t="s">
        <v>4</v>
      </c>
      <c r="B17" s="14">
        <v>4</v>
      </c>
      <c r="C17" s="15">
        <v>3</v>
      </c>
      <c r="D17" s="78" t="s">
        <v>19</v>
      </c>
      <c r="E17" s="77">
        <v>3</v>
      </c>
      <c r="F17" s="15">
        <v>2</v>
      </c>
      <c r="G17" s="15">
        <v>3</v>
      </c>
      <c r="H17" s="15">
        <v>2</v>
      </c>
      <c r="I17" s="15">
        <v>4</v>
      </c>
      <c r="J17" s="111" t="s">
        <v>19</v>
      </c>
      <c r="K17" s="15">
        <v>2</v>
      </c>
      <c r="L17" s="90" t="s">
        <v>34</v>
      </c>
      <c r="M17" s="90" t="s">
        <v>34</v>
      </c>
      <c r="N17" s="36">
        <v>3</v>
      </c>
      <c r="O17" s="15">
        <v>3</v>
      </c>
      <c r="P17" s="16">
        <v>2</v>
      </c>
      <c r="Q17" s="17">
        <v>1</v>
      </c>
      <c r="R17" s="19">
        <f t="shared" si="1"/>
        <v>63</v>
      </c>
      <c r="S17" s="37"/>
    </row>
    <row r="18" spans="1:19" x14ac:dyDescent="0.25">
      <c r="A18" s="13" t="s">
        <v>5</v>
      </c>
      <c r="B18" s="14">
        <v>4</v>
      </c>
      <c r="C18" s="85">
        <v>2</v>
      </c>
      <c r="D18" s="85">
        <v>2</v>
      </c>
      <c r="E18" s="85">
        <v>2</v>
      </c>
      <c r="F18" s="15">
        <v>5</v>
      </c>
      <c r="G18" s="15">
        <v>3</v>
      </c>
      <c r="H18" s="15">
        <v>3</v>
      </c>
      <c r="I18" s="15">
        <v>3</v>
      </c>
      <c r="J18" s="85">
        <v>3</v>
      </c>
      <c r="K18" s="85">
        <v>3</v>
      </c>
      <c r="L18" s="15">
        <v>3</v>
      </c>
      <c r="M18" s="15">
        <v>5</v>
      </c>
      <c r="N18" s="15">
        <v>1</v>
      </c>
      <c r="O18" s="15">
        <v>2</v>
      </c>
      <c r="P18" s="15">
        <v>2</v>
      </c>
      <c r="Q18" s="17">
        <v>2</v>
      </c>
      <c r="R18" s="19">
        <f t="shared" si="1"/>
        <v>70</v>
      </c>
      <c r="S18" s="37">
        <v>2</v>
      </c>
    </row>
    <row r="19" spans="1:19" x14ac:dyDescent="0.25">
      <c r="A19" s="13" t="s">
        <v>6</v>
      </c>
      <c r="B19" s="14">
        <v>3</v>
      </c>
      <c r="C19" s="85">
        <v>3</v>
      </c>
      <c r="D19" s="85">
        <v>2</v>
      </c>
      <c r="E19" s="85">
        <v>2</v>
      </c>
      <c r="F19" s="15">
        <v>4</v>
      </c>
      <c r="G19" s="15">
        <v>4</v>
      </c>
      <c r="H19" s="15">
        <v>1</v>
      </c>
      <c r="I19" s="15">
        <v>3</v>
      </c>
      <c r="J19" s="85">
        <v>3</v>
      </c>
      <c r="K19" s="85">
        <v>3</v>
      </c>
      <c r="L19" s="15">
        <v>1</v>
      </c>
      <c r="M19" s="78" t="s">
        <v>19</v>
      </c>
      <c r="N19" s="15">
        <v>3</v>
      </c>
      <c r="O19" s="15">
        <v>3</v>
      </c>
      <c r="P19" s="15">
        <v>2</v>
      </c>
      <c r="Q19" s="17">
        <v>2</v>
      </c>
      <c r="R19" s="19">
        <f t="shared" si="1"/>
        <v>68</v>
      </c>
      <c r="S19" s="37">
        <v>2</v>
      </c>
    </row>
    <row r="20" spans="1:19" x14ac:dyDescent="0.25">
      <c r="A20" s="13" t="s">
        <v>7</v>
      </c>
      <c r="B20" s="14">
        <v>4</v>
      </c>
      <c r="C20" s="85">
        <v>3</v>
      </c>
      <c r="D20" s="85">
        <v>2</v>
      </c>
      <c r="E20" s="85">
        <v>3</v>
      </c>
      <c r="F20" s="15">
        <v>6</v>
      </c>
      <c r="G20" s="15">
        <v>3</v>
      </c>
      <c r="H20" s="15">
        <v>5</v>
      </c>
      <c r="I20" s="15">
        <v>3</v>
      </c>
      <c r="J20" s="85">
        <v>2</v>
      </c>
      <c r="K20" s="85">
        <v>1</v>
      </c>
      <c r="L20" s="15">
        <v>2</v>
      </c>
      <c r="M20" s="78" t="s">
        <v>19</v>
      </c>
      <c r="N20" s="15">
        <v>3</v>
      </c>
      <c r="O20" s="15">
        <v>2</v>
      </c>
      <c r="P20" s="15">
        <v>3</v>
      </c>
      <c r="Q20" s="17">
        <v>2</v>
      </c>
      <c r="R20" s="19">
        <f t="shared" si="1"/>
        <v>73</v>
      </c>
      <c r="S20" s="37">
        <v>3</v>
      </c>
    </row>
    <row r="21" spans="1:19" ht="15.75" thickBot="1" x14ac:dyDescent="0.3">
      <c r="A21" s="13" t="s">
        <v>8</v>
      </c>
      <c r="B21" s="20">
        <v>4</v>
      </c>
      <c r="C21" s="80">
        <v>2</v>
      </c>
      <c r="D21" s="80">
        <v>2</v>
      </c>
      <c r="E21" s="80">
        <v>3</v>
      </c>
      <c r="F21" s="21">
        <v>4</v>
      </c>
      <c r="G21" s="21">
        <v>4</v>
      </c>
      <c r="H21" s="21">
        <v>1</v>
      </c>
      <c r="I21" s="21">
        <v>3</v>
      </c>
      <c r="J21" s="80">
        <v>2</v>
      </c>
      <c r="K21" s="80">
        <v>2</v>
      </c>
      <c r="L21" s="21">
        <v>2</v>
      </c>
      <c r="M21" s="82" t="s">
        <v>19</v>
      </c>
      <c r="N21" s="21">
        <v>4</v>
      </c>
      <c r="O21" s="21">
        <v>3</v>
      </c>
      <c r="P21" s="21">
        <v>3</v>
      </c>
      <c r="Q21" s="23">
        <v>2</v>
      </c>
      <c r="R21" s="38">
        <f t="shared" si="1"/>
        <v>72</v>
      </c>
      <c r="S21" s="37">
        <v>2</v>
      </c>
    </row>
    <row r="22" spans="1:19" x14ac:dyDescent="0.25">
      <c r="A22" s="151"/>
      <c r="B22" s="39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" ht="15.75" thickBot="1" x14ac:dyDescent="0.3">
      <c r="A23" s="153"/>
      <c r="B23" s="39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1:19" ht="19.5" thickBot="1" x14ac:dyDescent="0.3">
      <c r="B24" s="40" t="s">
        <v>1</v>
      </c>
      <c r="C24" s="41" t="s">
        <v>2</v>
      </c>
      <c r="D24" s="41" t="s">
        <v>3</v>
      </c>
      <c r="E24" s="41" t="s">
        <v>4</v>
      </c>
      <c r="F24" s="41" t="s">
        <v>5</v>
      </c>
      <c r="G24" s="41" t="s">
        <v>6</v>
      </c>
      <c r="H24" s="41" t="s">
        <v>7</v>
      </c>
      <c r="I24" s="42" t="s">
        <v>8</v>
      </c>
      <c r="K24" s="161" t="s">
        <v>10</v>
      </c>
      <c r="L24" s="162"/>
      <c r="M24" s="162"/>
      <c r="N24" s="162"/>
      <c r="O24" s="162"/>
      <c r="P24" s="162"/>
      <c r="Q24" s="162"/>
      <c r="R24" s="162"/>
      <c r="S24" s="163"/>
    </row>
    <row r="25" spans="1:19" ht="19.5" thickBot="1" x14ac:dyDescent="0.3">
      <c r="A25" s="164" t="s">
        <v>11</v>
      </c>
      <c r="B25" s="117">
        <v>45778</v>
      </c>
      <c r="C25" s="118">
        <v>45778</v>
      </c>
      <c r="D25" s="118">
        <v>45778</v>
      </c>
      <c r="E25" s="118">
        <v>45778</v>
      </c>
      <c r="F25" s="118">
        <v>45778</v>
      </c>
      <c r="G25" s="118">
        <v>45778</v>
      </c>
      <c r="H25" s="118">
        <v>45788</v>
      </c>
      <c r="I25" s="119">
        <v>45778</v>
      </c>
      <c r="J25" s="26"/>
      <c r="K25" s="46"/>
      <c r="L25" s="40" t="s">
        <v>1</v>
      </c>
      <c r="M25" s="41" t="s">
        <v>2</v>
      </c>
      <c r="N25" s="41" t="s">
        <v>3</v>
      </c>
      <c r="O25" s="41" t="s">
        <v>4</v>
      </c>
      <c r="P25" s="41" t="s">
        <v>5</v>
      </c>
      <c r="Q25" s="41" t="s">
        <v>6</v>
      </c>
      <c r="R25" s="41" t="s">
        <v>7</v>
      </c>
      <c r="S25" s="42" t="s">
        <v>8</v>
      </c>
    </row>
    <row r="26" spans="1:19" ht="15.75" x14ac:dyDescent="0.25">
      <c r="A26" s="165"/>
      <c r="B26" s="47">
        <v>45788</v>
      </c>
      <c r="C26" s="48">
        <v>45788</v>
      </c>
      <c r="D26" s="48">
        <v>45802</v>
      </c>
      <c r="E26" s="44">
        <v>45796</v>
      </c>
      <c r="F26" s="48">
        <v>45795</v>
      </c>
      <c r="G26" s="48">
        <v>45788</v>
      </c>
      <c r="H26" s="48">
        <v>45795</v>
      </c>
      <c r="I26" s="49">
        <v>45795</v>
      </c>
      <c r="J26" s="26"/>
      <c r="K26" s="50">
        <v>50</v>
      </c>
      <c r="L26" s="51">
        <f>R14*K26</f>
        <v>1850</v>
      </c>
      <c r="M26" s="52">
        <f>R15*K26</f>
        <v>3250</v>
      </c>
      <c r="N26" s="52">
        <f>R16*K26</f>
        <v>2400</v>
      </c>
      <c r="O26" s="52">
        <f>R17*K26</f>
        <v>3150</v>
      </c>
      <c r="P26" s="52">
        <f>R18*K26</f>
        <v>3500</v>
      </c>
      <c r="Q26" s="52">
        <f>R19*K26</f>
        <v>3400</v>
      </c>
      <c r="R26" s="52">
        <f>R20*K26</f>
        <v>3650</v>
      </c>
      <c r="S26" s="53">
        <f>R21*K26</f>
        <v>3600</v>
      </c>
    </row>
    <row r="27" spans="1:19" ht="15.75" x14ac:dyDescent="0.25">
      <c r="A27" s="165"/>
      <c r="B27" s="47">
        <v>45796</v>
      </c>
      <c r="C27" s="44">
        <v>45796</v>
      </c>
      <c r="E27" s="48"/>
      <c r="F27" s="44">
        <v>45796</v>
      </c>
      <c r="G27" s="48">
        <v>45795</v>
      </c>
      <c r="H27" s="44">
        <v>45796</v>
      </c>
      <c r="I27" s="45">
        <v>45796</v>
      </c>
      <c r="J27" s="26"/>
      <c r="K27" s="18" t="s">
        <v>12</v>
      </c>
      <c r="L27" s="54">
        <v>6900</v>
      </c>
      <c r="M27" s="55">
        <v>8800</v>
      </c>
      <c r="N27" s="55">
        <v>4400</v>
      </c>
      <c r="O27" s="55">
        <v>5000</v>
      </c>
      <c r="P27" s="55">
        <v>8800</v>
      </c>
      <c r="Q27" s="55">
        <v>10700</v>
      </c>
      <c r="R27" s="55">
        <v>8800</v>
      </c>
      <c r="S27" s="55">
        <v>8800</v>
      </c>
    </row>
    <row r="28" spans="1:19" ht="15.75" x14ac:dyDescent="0.25">
      <c r="A28" s="165"/>
      <c r="B28" s="14"/>
      <c r="C28" s="48">
        <v>45802</v>
      </c>
      <c r="D28" s="48"/>
      <c r="E28" s="48"/>
      <c r="F28" s="48">
        <v>45802</v>
      </c>
      <c r="G28" s="44">
        <v>45796</v>
      </c>
      <c r="H28" s="48">
        <v>45802</v>
      </c>
      <c r="I28" s="49">
        <v>45802</v>
      </c>
      <c r="J28" s="26"/>
      <c r="K28" s="18" t="s">
        <v>13</v>
      </c>
      <c r="M28" s="55"/>
      <c r="N28" s="55"/>
      <c r="O28" s="55"/>
      <c r="P28" s="55"/>
      <c r="Q28" s="55"/>
      <c r="R28" s="55"/>
      <c r="S28" s="56"/>
    </row>
    <row r="29" spans="1:19" ht="15.75" x14ac:dyDescent="0.25">
      <c r="A29" s="165"/>
      <c r="B29" s="8"/>
      <c r="D29" s="44"/>
      <c r="E29" s="44"/>
      <c r="F29" s="44"/>
      <c r="G29" s="44">
        <v>45802</v>
      </c>
      <c r="H29" s="44"/>
      <c r="I29" s="17"/>
      <c r="K29" s="18" t="s">
        <v>14</v>
      </c>
      <c r="L29" s="54">
        <v>384</v>
      </c>
      <c r="M29" s="55">
        <v>920</v>
      </c>
      <c r="N29" s="55">
        <v>255</v>
      </c>
      <c r="O29" s="55">
        <v>0</v>
      </c>
      <c r="P29" s="55">
        <v>0</v>
      </c>
      <c r="Q29" s="55">
        <v>500</v>
      </c>
      <c r="R29" s="55">
        <v>0</v>
      </c>
      <c r="S29" s="56">
        <v>0</v>
      </c>
    </row>
    <row r="30" spans="1:19" ht="16.5" thickBot="1" x14ac:dyDescent="0.3">
      <c r="A30" s="165"/>
      <c r="B30" s="14"/>
      <c r="C30" s="15"/>
      <c r="D30" s="48"/>
      <c r="E30" s="48"/>
      <c r="F30" s="15"/>
      <c r="G30" s="48"/>
      <c r="H30" s="15"/>
      <c r="I30" s="17"/>
      <c r="K30" s="24" t="s">
        <v>15</v>
      </c>
      <c r="L30" s="57"/>
      <c r="M30" s="58"/>
      <c r="N30" s="58"/>
      <c r="O30" s="58"/>
      <c r="P30" s="58"/>
      <c r="Q30" s="58"/>
      <c r="R30" s="58"/>
      <c r="S30" s="59"/>
    </row>
    <row r="31" spans="1:19" ht="16.5" thickBot="1" x14ac:dyDescent="0.3">
      <c r="A31" s="165"/>
      <c r="B31" s="14"/>
      <c r="C31" s="15"/>
      <c r="D31" s="48"/>
      <c r="E31" s="48"/>
      <c r="F31" s="15"/>
      <c r="G31" s="15"/>
      <c r="H31" s="15"/>
      <c r="I31" s="60"/>
      <c r="K31" s="31" t="s">
        <v>0</v>
      </c>
      <c r="L31" s="61">
        <f>SUM(L26:L30)</f>
        <v>9134</v>
      </c>
      <c r="M31" s="62">
        <f>SUM(M26:M30)</f>
        <v>12970</v>
      </c>
      <c r="N31" s="61">
        <f t="shared" ref="N31" si="2">SUM(N26:N30)</f>
        <v>7055</v>
      </c>
      <c r="O31" s="62">
        <f>SUM(O26:O30)</f>
        <v>8150</v>
      </c>
      <c r="P31" s="61">
        <f t="shared" ref="P31" si="3">SUM(P26:P30)</f>
        <v>12300</v>
      </c>
      <c r="Q31" s="62">
        <f>SUM(Q26:Q30)</f>
        <v>14600</v>
      </c>
      <c r="R31" s="61">
        <f t="shared" ref="R31" si="4">SUM(R26:R30)</f>
        <v>12450</v>
      </c>
      <c r="S31" s="62">
        <f>SUM(S26:S30)</f>
        <v>12400</v>
      </c>
    </row>
    <row r="32" spans="1:19" ht="15.75" thickBot="1" x14ac:dyDescent="0.3">
      <c r="A32" s="166"/>
      <c r="B32" s="20"/>
      <c r="C32" s="21"/>
      <c r="D32" s="63"/>
      <c r="E32" s="63"/>
      <c r="F32" s="21"/>
      <c r="G32" s="21"/>
      <c r="H32" s="64"/>
      <c r="I32" s="65"/>
      <c r="L32" t="s">
        <v>21</v>
      </c>
      <c r="M32" t="s">
        <v>53</v>
      </c>
      <c r="N32" t="s">
        <v>21</v>
      </c>
      <c r="O32" s="66"/>
    </row>
    <row r="33" spans="1:19" ht="15.75" thickBot="1" x14ac:dyDescent="0.3">
      <c r="A33" s="67"/>
      <c r="B33" s="30"/>
      <c r="C33" s="30"/>
      <c r="D33" s="68"/>
      <c r="E33" s="68"/>
      <c r="F33" s="30"/>
      <c r="G33" s="30"/>
      <c r="K33" s="69"/>
      <c r="L33" s="69"/>
      <c r="M33" s="69"/>
      <c r="N33" s="69"/>
      <c r="O33" s="70"/>
    </row>
    <row r="34" spans="1:19" ht="24" thickBot="1" x14ac:dyDescent="0.3">
      <c r="A34" s="26"/>
      <c r="B34" s="167" t="s">
        <v>16</v>
      </c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9"/>
    </row>
    <row r="35" spans="1:19" ht="19.5" thickBot="1" x14ac:dyDescent="0.3">
      <c r="A35" s="26"/>
      <c r="B35" s="156" t="s">
        <v>1</v>
      </c>
      <c r="C35" s="157"/>
      <c r="D35" s="156" t="s">
        <v>2</v>
      </c>
      <c r="E35" s="157"/>
      <c r="F35" s="156" t="s">
        <v>3</v>
      </c>
      <c r="G35" s="157"/>
      <c r="H35" s="156" t="s">
        <v>4</v>
      </c>
      <c r="I35" s="157"/>
      <c r="J35" s="156" t="s">
        <v>5</v>
      </c>
      <c r="K35" s="157"/>
      <c r="L35" s="156" t="s">
        <v>6</v>
      </c>
      <c r="M35" s="157"/>
      <c r="N35" s="156" t="s">
        <v>7</v>
      </c>
      <c r="O35" s="157"/>
      <c r="P35" s="156" t="s">
        <v>8</v>
      </c>
      <c r="Q35" s="157"/>
    </row>
    <row r="36" spans="1:19" ht="30.75" thickBot="1" x14ac:dyDescent="0.3">
      <c r="A36" s="71" t="s">
        <v>43</v>
      </c>
      <c r="B36" s="158">
        <v>1680</v>
      </c>
      <c r="C36" s="159"/>
      <c r="D36" s="158">
        <v>1875</v>
      </c>
      <c r="E36" s="160"/>
      <c r="F36" s="158">
        <v>1840</v>
      </c>
      <c r="G36" s="160"/>
      <c r="H36" s="158">
        <v>4350</v>
      </c>
      <c r="I36" s="160"/>
      <c r="J36" s="158">
        <v>2280</v>
      </c>
      <c r="K36" s="160"/>
      <c r="L36" s="158">
        <v>1080</v>
      </c>
      <c r="M36" s="160"/>
      <c r="N36" s="158">
        <v>2280</v>
      </c>
      <c r="O36" s="160"/>
      <c r="P36" s="158">
        <v>2910</v>
      </c>
      <c r="Q36" s="160"/>
    </row>
    <row r="37" spans="1:19" x14ac:dyDescent="0.25">
      <c r="A37" s="151" t="s">
        <v>18</v>
      </c>
      <c r="B37" s="147"/>
      <c r="C37" s="154"/>
      <c r="D37" s="147"/>
      <c r="E37" s="154"/>
      <c r="F37" s="147"/>
      <c r="G37" s="154"/>
      <c r="H37" s="147"/>
      <c r="I37" s="154"/>
      <c r="J37" s="145"/>
      <c r="K37" s="146"/>
      <c r="L37" s="145"/>
      <c r="M37" s="146"/>
      <c r="N37" s="145"/>
      <c r="O37" s="146"/>
      <c r="P37" s="145"/>
      <c r="Q37" s="146"/>
    </row>
    <row r="38" spans="1:19" x14ac:dyDescent="0.25">
      <c r="A38" s="152"/>
      <c r="B38" s="147"/>
      <c r="C38" s="154"/>
      <c r="D38" s="147"/>
      <c r="E38" s="154"/>
      <c r="F38" s="147"/>
      <c r="G38" s="154"/>
      <c r="H38" s="147"/>
      <c r="I38" s="154"/>
      <c r="J38" s="147"/>
      <c r="K38" s="148"/>
      <c r="L38" s="147"/>
      <c r="M38" s="148"/>
      <c r="N38" s="147"/>
      <c r="O38" s="148"/>
      <c r="P38" s="147"/>
      <c r="Q38" s="148"/>
    </row>
    <row r="39" spans="1:19" ht="15.75" thickBot="1" x14ac:dyDescent="0.3">
      <c r="A39" s="153"/>
      <c r="B39" s="149"/>
      <c r="C39" s="155"/>
      <c r="D39" s="149"/>
      <c r="E39" s="155"/>
      <c r="F39" s="149"/>
      <c r="G39" s="155"/>
      <c r="H39" s="149"/>
      <c r="I39" s="155"/>
      <c r="J39" s="149"/>
      <c r="K39" s="150"/>
      <c r="L39" s="149"/>
      <c r="M39" s="150"/>
      <c r="N39" s="149"/>
      <c r="O39" s="150"/>
      <c r="P39" s="149"/>
      <c r="Q39" s="150"/>
    </row>
    <row r="43" spans="1:19" x14ac:dyDescent="0.25">
      <c r="O43" s="171" t="s">
        <v>25</v>
      </c>
      <c r="P43" s="171"/>
      <c r="Q43" s="171"/>
      <c r="R43" s="171"/>
      <c r="S43" s="171"/>
    </row>
    <row r="44" spans="1:19" x14ac:dyDescent="0.25">
      <c r="O44" s="171"/>
      <c r="P44" s="171"/>
      <c r="Q44" s="171"/>
      <c r="R44" s="171"/>
      <c r="S44" s="171"/>
    </row>
    <row r="45" spans="1:19" x14ac:dyDescent="0.25">
      <c r="O45" s="171"/>
      <c r="P45" s="171"/>
      <c r="Q45" s="171"/>
      <c r="R45" s="171"/>
      <c r="S45" s="171"/>
    </row>
    <row r="46" spans="1:19" x14ac:dyDescent="0.25">
      <c r="O46" s="171"/>
      <c r="P46" s="171"/>
      <c r="Q46" s="171"/>
      <c r="R46" s="171"/>
      <c r="S46" s="171"/>
    </row>
  </sheetData>
  <mergeCells count="30">
    <mergeCell ref="A22:A23"/>
    <mergeCell ref="K24:S24"/>
    <mergeCell ref="A25:A32"/>
    <mergeCell ref="B34:Q34"/>
    <mergeCell ref="B35:C35"/>
    <mergeCell ref="D35:E35"/>
    <mergeCell ref="F35:G35"/>
    <mergeCell ref="H35:I35"/>
    <mergeCell ref="J35:K35"/>
    <mergeCell ref="L35:M35"/>
    <mergeCell ref="N35:O35"/>
    <mergeCell ref="P35:Q35"/>
    <mergeCell ref="B36:C36"/>
    <mergeCell ref="D36:E36"/>
    <mergeCell ref="F36:G36"/>
    <mergeCell ref="H36:I36"/>
    <mergeCell ref="J36:K36"/>
    <mergeCell ref="L36:M36"/>
    <mergeCell ref="N36:O36"/>
    <mergeCell ref="P36:Q36"/>
    <mergeCell ref="L37:M39"/>
    <mergeCell ref="N37:O39"/>
    <mergeCell ref="P37:Q39"/>
    <mergeCell ref="O43:S46"/>
    <mergeCell ref="J37:K39"/>
    <mergeCell ref="A37:A39"/>
    <mergeCell ref="B37:C39"/>
    <mergeCell ref="D37:E39"/>
    <mergeCell ref="F37:G39"/>
    <mergeCell ref="H37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9150C-4C8A-43F7-9D11-4AD571534F1A}">
  <dimension ref="A1:S46"/>
  <sheetViews>
    <sheetView topLeftCell="A17" workbookViewId="0">
      <selection activeCell="B35" sqref="B35:Q35"/>
    </sheetView>
  </sheetViews>
  <sheetFormatPr defaultRowHeight="15" x14ac:dyDescent="0.25"/>
  <cols>
    <col min="1" max="1" width="10.28515625" bestFit="1" customWidth="1"/>
    <col min="2" max="10" width="10.140625" bestFit="1" customWidth="1"/>
    <col min="11" max="11" width="11.140625" bestFit="1" customWidth="1"/>
    <col min="12" max="12" width="10.140625" bestFit="1" customWidth="1"/>
    <col min="13" max="13" width="11.5703125" bestFit="1" customWidth="1"/>
    <col min="14" max="17" width="11.28515625" bestFit="1" customWidth="1"/>
    <col min="18" max="18" width="10.140625" bestFit="1" customWidth="1"/>
    <col min="19" max="19" width="11.28515625" bestFit="1" customWidth="1"/>
  </cols>
  <sheetData>
    <row r="1" spans="1:19" ht="15.75" thickBot="1" x14ac:dyDescent="0.3">
      <c r="F1" t="s">
        <v>28</v>
      </c>
      <c r="G1" t="s">
        <v>44</v>
      </c>
      <c r="H1" t="s">
        <v>45</v>
      </c>
      <c r="I1" t="s">
        <v>46</v>
      </c>
      <c r="J1" t="s">
        <v>47</v>
      </c>
    </row>
    <row r="2" spans="1:19" ht="15.75" thickBot="1" x14ac:dyDescent="0.3">
      <c r="A2" s="1"/>
      <c r="B2" s="75">
        <v>45809</v>
      </c>
      <c r="C2" s="3">
        <v>45810</v>
      </c>
      <c r="D2" s="3">
        <v>45811</v>
      </c>
      <c r="E2" s="3">
        <v>45812</v>
      </c>
      <c r="F2" s="76">
        <v>45813</v>
      </c>
      <c r="G2" s="76">
        <v>45814</v>
      </c>
      <c r="H2" s="76">
        <v>45815</v>
      </c>
      <c r="I2" s="2">
        <v>45816</v>
      </c>
      <c r="J2" s="76">
        <v>45817</v>
      </c>
      <c r="K2" s="3" t="s">
        <v>49</v>
      </c>
      <c r="L2" s="3">
        <v>45819</v>
      </c>
      <c r="M2" s="3">
        <v>45820</v>
      </c>
      <c r="N2" s="3">
        <v>45821</v>
      </c>
      <c r="O2" s="4">
        <v>45822</v>
      </c>
      <c r="P2" s="75">
        <v>45823</v>
      </c>
      <c r="Q2" s="6" t="s">
        <v>0</v>
      </c>
    </row>
    <row r="3" spans="1:19" x14ac:dyDescent="0.25">
      <c r="A3" s="72" t="s">
        <v>1</v>
      </c>
      <c r="B3" s="83">
        <v>1</v>
      </c>
      <c r="C3" s="9">
        <v>2</v>
      </c>
      <c r="D3" s="9">
        <v>2</v>
      </c>
      <c r="E3" s="9">
        <v>1</v>
      </c>
      <c r="F3" s="77">
        <v>2</v>
      </c>
      <c r="G3" s="90" t="s">
        <v>19</v>
      </c>
      <c r="H3" s="90" t="s">
        <v>19</v>
      </c>
      <c r="I3" s="77">
        <v>3</v>
      </c>
      <c r="J3" s="90" t="s">
        <v>19</v>
      </c>
      <c r="K3" s="9">
        <v>2</v>
      </c>
      <c r="L3" s="9">
        <v>1</v>
      </c>
      <c r="M3" s="9">
        <v>2</v>
      </c>
      <c r="N3" s="9">
        <v>2</v>
      </c>
      <c r="O3" s="120" t="s">
        <v>19</v>
      </c>
      <c r="P3" s="11">
        <v>2</v>
      </c>
      <c r="Q3" s="12">
        <f>SUM(B3:P3)</f>
        <v>20</v>
      </c>
      <c r="R3" s="37">
        <v>1</v>
      </c>
    </row>
    <row r="4" spans="1:19" x14ac:dyDescent="0.25">
      <c r="A4" s="73" t="s">
        <v>2</v>
      </c>
      <c r="B4" s="84">
        <v>3</v>
      </c>
      <c r="C4" s="78" t="s">
        <v>19</v>
      </c>
      <c r="D4" s="15">
        <v>2</v>
      </c>
      <c r="E4" s="15">
        <v>2</v>
      </c>
      <c r="F4" s="85">
        <v>2</v>
      </c>
      <c r="G4" s="85">
        <v>2</v>
      </c>
      <c r="H4" s="78" t="s">
        <v>19</v>
      </c>
      <c r="I4" s="78" t="s">
        <v>19</v>
      </c>
      <c r="J4" s="78" t="s">
        <v>19</v>
      </c>
      <c r="K4" s="15">
        <v>4</v>
      </c>
      <c r="L4" s="15">
        <v>1</v>
      </c>
      <c r="M4" s="15">
        <v>3</v>
      </c>
      <c r="N4" s="15">
        <v>3</v>
      </c>
      <c r="O4" s="16">
        <v>2</v>
      </c>
      <c r="P4" s="86" t="s">
        <v>19</v>
      </c>
      <c r="Q4" s="18">
        <f t="shared" ref="Q4:Q10" si="0">SUM(B4:P4)</f>
        <v>24</v>
      </c>
      <c r="R4" s="34">
        <v>1</v>
      </c>
    </row>
    <row r="5" spans="1:19" x14ac:dyDescent="0.25">
      <c r="A5" s="73" t="s">
        <v>3</v>
      </c>
      <c r="B5" s="84">
        <v>1</v>
      </c>
      <c r="C5" s="15">
        <v>1</v>
      </c>
      <c r="D5" s="15">
        <v>2</v>
      </c>
      <c r="E5" s="15">
        <v>2</v>
      </c>
      <c r="F5" s="85">
        <v>1</v>
      </c>
      <c r="G5" s="85">
        <v>1</v>
      </c>
      <c r="H5" s="85">
        <v>3</v>
      </c>
      <c r="I5" s="78" t="s">
        <v>19</v>
      </c>
      <c r="J5" s="85">
        <v>3</v>
      </c>
      <c r="K5" s="15">
        <v>4</v>
      </c>
      <c r="L5" s="15">
        <v>1</v>
      </c>
      <c r="M5" s="15">
        <v>3</v>
      </c>
      <c r="N5" s="15">
        <v>3</v>
      </c>
      <c r="O5" s="85">
        <v>1</v>
      </c>
      <c r="P5" s="98">
        <v>2</v>
      </c>
      <c r="Q5" s="18">
        <f t="shared" si="0"/>
        <v>28</v>
      </c>
      <c r="R5" s="37">
        <v>1</v>
      </c>
    </row>
    <row r="6" spans="1:19" x14ac:dyDescent="0.25">
      <c r="A6" s="73" t="s">
        <v>4</v>
      </c>
      <c r="B6" s="79" t="s">
        <v>19</v>
      </c>
      <c r="C6" s="15">
        <v>3</v>
      </c>
      <c r="D6" s="15">
        <v>2</v>
      </c>
      <c r="E6" s="15">
        <v>3</v>
      </c>
      <c r="F6" s="85">
        <v>2</v>
      </c>
      <c r="G6" s="85">
        <v>1</v>
      </c>
      <c r="H6" s="85">
        <v>3</v>
      </c>
      <c r="I6" s="78" t="s">
        <v>19</v>
      </c>
      <c r="J6" s="85">
        <v>3</v>
      </c>
      <c r="K6" s="15">
        <v>3</v>
      </c>
      <c r="L6" s="15">
        <v>3</v>
      </c>
      <c r="M6" s="15">
        <v>3</v>
      </c>
      <c r="N6" s="78" t="s">
        <v>19</v>
      </c>
      <c r="O6" s="92" t="s">
        <v>19</v>
      </c>
      <c r="P6" s="17">
        <v>2</v>
      </c>
      <c r="Q6" s="18">
        <f t="shared" si="0"/>
        <v>28</v>
      </c>
      <c r="R6" s="37"/>
    </row>
    <row r="7" spans="1:19" x14ac:dyDescent="0.25">
      <c r="A7" s="73" t="s">
        <v>5</v>
      </c>
      <c r="B7" s="79" t="s">
        <v>19</v>
      </c>
      <c r="C7" s="15">
        <v>3</v>
      </c>
      <c r="D7" s="15">
        <v>3</v>
      </c>
      <c r="E7" s="15">
        <v>2</v>
      </c>
      <c r="F7" s="85">
        <v>2</v>
      </c>
      <c r="G7" s="85">
        <v>2</v>
      </c>
      <c r="H7" s="78" t="s">
        <v>19</v>
      </c>
      <c r="I7" s="85">
        <v>2</v>
      </c>
      <c r="J7" s="78" t="s">
        <v>19</v>
      </c>
      <c r="K7" s="15">
        <v>3</v>
      </c>
      <c r="L7" s="15">
        <v>2</v>
      </c>
      <c r="M7" s="15">
        <v>3</v>
      </c>
      <c r="N7" s="15">
        <v>2</v>
      </c>
      <c r="O7" s="16">
        <v>3</v>
      </c>
      <c r="P7" s="86" t="s">
        <v>19</v>
      </c>
      <c r="Q7" s="18">
        <f t="shared" si="0"/>
        <v>27</v>
      </c>
      <c r="R7" s="37">
        <v>2</v>
      </c>
    </row>
    <row r="8" spans="1:19" x14ac:dyDescent="0.25">
      <c r="A8" s="73" t="s">
        <v>6</v>
      </c>
      <c r="B8" s="79" t="s">
        <v>19</v>
      </c>
      <c r="C8" s="15">
        <v>3</v>
      </c>
      <c r="D8" s="15">
        <v>3</v>
      </c>
      <c r="E8" s="15">
        <v>2</v>
      </c>
      <c r="F8" s="78" t="s">
        <v>19</v>
      </c>
      <c r="G8" s="85">
        <v>3</v>
      </c>
      <c r="H8" s="78" t="s">
        <v>19</v>
      </c>
      <c r="I8" s="85">
        <v>2</v>
      </c>
      <c r="J8" s="85">
        <v>3</v>
      </c>
      <c r="K8" s="15">
        <v>2</v>
      </c>
      <c r="L8" s="15">
        <v>2</v>
      </c>
      <c r="M8" s="15">
        <v>2</v>
      </c>
      <c r="N8" s="78" t="s">
        <v>19</v>
      </c>
      <c r="O8" s="105">
        <v>1</v>
      </c>
      <c r="P8" s="96">
        <v>2</v>
      </c>
      <c r="Q8" s="18">
        <f t="shared" si="0"/>
        <v>25</v>
      </c>
      <c r="R8" s="37">
        <v>2</v>
      </c>
    </row>
    <row r="9" spans="1:19" x14ac:dyDescent="0.25">
      <c r="A9" s="73" t="s">
        <v>7</v>
      </c>
      <c r="B9" s="79" t="s">
        <v>19</v>
      </c>
      <c r="C9" s="15">
        <v>2</v>
      </c>
      <c r="D9" s="78" t="s">
        <v>105</v>
      </c>
      <c r="E9" s="78" t="s">
        <v>105</v>
      </c>
      <c r="F9" s="78" t="s">
        <v>19</v>
      </c>
      <c r="G9" s="78" t="s">
        <v>19</v>
      </c>
      <c r="H9" s="78" t="s">
        <v>19</v>
      </c>
      <c r="I9" s="78" t="s">
        <v>19</v>
      </c>
      <c r="J9" s="78" t="s">
        <v>19</v>
      </c>
      <c r="K9" s="15">
        <v>1</v>
      </c>
      <c r="L9" s="15">
        <v>3</v>
      </c>
      <c r="M9" s="15">
        <v>2</v>
      </c>
      <c r="N9" s="15">
        <v>3</v>
      </c>
      <c r="O9" s="16">
        <v>2</v>
      </c>
      <c r="P9" s="86" t="s">
        <v>19</v>
      </c>
      <c r="Q9" s="18">
        <f t="shared" si="0"/>
        <v>13</v>
      </c>
      <c r="R9" s="37">
        <v>1</v>
      </c>
    </row>
    <row r="10" spans="1:19" ht="15.75" thickBot="1" x14ac:dyDescent="0.3">
      <c r="A10" s="74" t="s">
        <v>8</v>
      </c>
      <c r="B10" s="79" t="s">
        <v>19</v>
      </c>
      <c r="C10" s="21">
        <v>2</v>
      </c>
      <c r="D10" s="21">
        <v>3</v>
      </c>
      <c r="E10" s="21">
        <v>2</v>
      </c>
      <c r="F10" s="80">
        <v>2</v>
      </c>
      <c r="G10" s="80">
        <v>2</v>
      </c>
      <c r="H10" s="82" t="s">
        <v>19</v>
      </c>
      <c r="I10" s="80">
        <v>2</v>
      </c>
      <c r="J10" s="82" t="s">
        <v>19</v>
      </c>
      <c r="K10" s="21">
        <v>3</v>
      </c>
      <c r="L10" s="21">
        <v>2</v>
      </c>
      <c r="M10" s="21">
        <v>3</v>
      </c>
      <c r="N10" s="82" t="s">
        <v>19</v>
      </c>
      <c r="O10" s="106" t="s">
        <v>19</v>
      </c>
      <c r="P10" s="23">
        <v>2</v>
      </c>
      <c r="Q10" s="24">
        <f t="shared" si="0"/>
        <v>23</v>
      </c>
      <c r="R10" s="37">
        <v>2</v>
      </c>
    </row>
    <row r="11" spans="1:19" x14ac:dyDescent="0.25">
      <c r="A11" s="39"/>
      <c r="C11" s="25"/>
      <c r="D11" s="26"/>
      <c r="E11" s="27"/>
      <c r="F11" s="27"/>
      <c r="G11" s="27"/>
      <c r="H11" s="25"/>
      <c r="I11" s="25"/>
      <c r="J11" s="25"/>
      <c r="K11" s="25"/>
      <c r="L11" s="25"/>
      <c r="M11" s="25"/>
      <c r="N11" s="25"/>
      <c r="O11" s="25"/>
      <c r="P11" s="25"/>
    </row>
    <row r="12" spans="1:19" x14ac:dyDescent="0.25">
      <c r="A12" s="39"/>
      <c r="C12" s="28"/>
      <c r="D12" s="25"/>
      <c r="E12" s="25"/>
      <c r="N12" s="29"/>
    </row>
    <row r="13" spans="1:19" ht="15.75" thickBot="1" x14ac:dyDescent="0.3">
      <c r="C13" s="28"/>
      <c r="E13" s="30"/>
      <c r="F13" s="30"/>
      <c r="G13" s="30"/>
      <c r="H13" s="30"/>
      <c r="I13" s="30"/>
    </row>
    <row r="14" spans="1:19" ht="15.75" thickBot="1" x14ac:dyDescent="0.3">
      <c r="A14" s="1"/>
      <c r="B14" s="5">
        <v>45824</v>
      </c>
      <c r="C14" s="3">
        <v>45825</v>
      </c>
      <c r="D14" s="3">
        <v>45826</v>
      </c>
      <c r="E14" s="3">
        <v>45827</v>
      </c>
      <c r="F14" s="3">
        <v>45828</v>
      </c>
      <c r="G14" s="4">
        <v>45829</v>
      </c>
      <c r="H14" s="75">
        <v>45830</v>
      </c>
      <c r="I14" s="3">
        <v>45831</v>
      </c>
      <c r="J14" s="3">
        <v>45832</v>
      </c>
      <c r="K14" s="3">
        <v>45833</v>
      </c>
      <c r="L14" s="3">
        <v>45834</v>
      </c>
      <c r="M14" s="3">
        <v>45835</v>
      </c>
      <c r="N14" s="75">
        <v>45836</v>
      </c>
      <c r="O14" s="4">
        <v>45837</v>
      </c>
      <c r="P14" s="3">
        <v>45838</v>
      </c>
      <c r="Q14" s="3"/>
      <c r="R14" s="31" t="s">
        <v>0</v>
      </c>
    </row>
    <row r="15" spans="1:19" x14ac:dyDescent="0.25">
      <c r="A15" s="7" t="s">
        <v>1</v>
      </c>
      <c r="B15" s="8">
        <v>2</v>
      </c>
      <c r="C15" s="9">
        <v>2</v>
      </c>
      <c r="D15" s="9">
        <v>2</v>
      </c>
      <c r="E15" s="9">
        <v>2</v>
      </c>
      <c r="F15" s="9">
        <v>3</v>
      </c>
      <c r="G15" s="9">
        <v>2</v>
      </c>
      <c r="H15" s="90" t="s">
        <v>19</v>
      </c>
      <c r="I15" s="122"/>
      <c r="J15" s="122"/>
      <c r="K15" s="127"/>
      <c r="L15" s="9">
        <v>1</v>
      </c>
      <c r="M15" s="9">
        <v>2</v>
      </c>
      <c r="N15" s="9">
        <v>2</v>
      </c>
      <c r="O15" s="122" t="s">
        <v>19</v>
      </c>
      <c r="P15" s="9">
        <v>3</v>
      </c>
      <c r="Q15" s="11"/>
      <c r="R15" s="33">
        <f>SUM(B15:Q15)+(Q3)</f>
        <v>41</v>
      </c>
      <c r="S15" s="37">
        <v>1</v>
      </c>
    </row>
    <row r="16" spans="1:19" x14ac:dyDescent="0.25">
      <c r="A16" s="13" t="s">
        <v>2</v>
      </c>
      <c r="B16" s="14">
        <v>3</v>
      </c>
      <c r="C16" s="15">
        <v>3</v>
      </c>
      <c r="D16" s="15">
        <v>3</v>
      </c>
      <c r="E16" s="15">
        <v>3</v>
      </c>
      <c r="F16" s="15">
        <v>4</v>
      </c>
      <c r="G16" s="78" t="s">
        <v>19</v>
      </c>
      <c r="H16" s="15">
        <v>3</v>
      </c>
      <c r="I16" s="15">
        <v>3</v>
      </c>
      <c r="J16" s="123" t="s">
        <v>19</v>
      </c>
      <c r="K16" s="15">
        <v>3</v>
      </c>
      <c r="L16" s="15">
        <v>4</v>
      </c>
      <c r="M16" s="15">
        <v>3</v>
      </c>
      <c r="N16" s="123" t="s">
        <v>19</v>
      </c>
      <c r="O16" s="123" t="s">
        <v>19</v>
      </c>
      <c r="P16" s="16">
        <v>3</v>
      </c>
      <c r="Q16" s="17"/>
      <c r="R16" s="19">
        <f t="shared" ref="R16:R22" si="1">SUM(B16:Q16)+(Q4)</f>
        <v>59</v>
      </c>
      <c r="S16" s="34">
        <v>0</v>
      </c>
    </row>
    <row r="17" spans="1:19" x14ac:dyDescent="0.25">
      <c r="A17" s="13" t="s">
        <v>3</v>
      </c>
      <c r="B17" s="35">
        <v>3</v>
      </c>
      <c r="C17" s="15">
        <v>1</v>
      </c>
      <c r="D17" s="15">
        <v>3</v>
      </c>
      <c r="E17" s="15">
        <v>4</v>
      </c>
      <c r="F17" s="15">
        <v>3</v>
      </c>
      <c r="G17" s="85">
        <v>1</v>
      </c>
      <c r="H17" s="85">
        <v>3</v>
      </c>
      <c r="I17" s="15">
        <v>1</v>
      </c>
      <c r="J17" s="124" t="s">
        <v>19</v>
      </c>
      <c r="K17" s="15">
        <v>2</v>
      </c>
      <c r="L17" s="15">
        <v>4</v>
      </c>
      <c r="M17" s="36">
        <v>2</v>
      </c>
      <c r="N17" s="125" t="s">
        <v>19</v>
      </c>
      <c r="O17" s="123" t="s">
        <v>19</v>
      </c>
      <c r="P17" s="126" t="s">
        <v>19</v>
      </c>
      <c r="Q17" s="17"/>
      <c r="R17" s="19">
        <f t="shared" si="1"/>
        <v>55</v>
      </c>
      <c r="S17" s="37">
        <v>0</v>
      </c>
    </row>
    <row r="18" spans="1:19" x14ac:dyDescent="0.25">
      <c r="A18" s="13" t="s">
        <v>4</v>
      </c>
      <c r="B18" s="14">
        <v>3</v>
      </c>
      <c r="C18" s="15">
        <v>3</v>
      </c>
      <c r="D18" s="15">
        <v>3</v>
      </c>
      <c r="E18" s="15">
        <v>3</v>
      </c>
      <c r="F18" s="15">
        <v>4</v>
      </c>
      <c r="G18" s="85">
        <v>2</v>
      </c>
      <c r="H18" s="85">
        <v>4</v>
      </c>
      <c r="I18" s="15">
        <v>1</v>
      </c>
      <c r="J18" s="26">
        <v>3</v>
      </c>
      <c r="K18" s="15">
        <v>4</v>
      </c>
      <c r="L18" s="15">
        <v>2</v>
      </c>
      <c r="M18" s="36">
        <v>4</v>
      </c>
      <c r="N18" s="108">
        <v>2</v>
      </c>
      <c r="O18" s="85">
        <v>2</v>
      </c>
      <c r="P18" s="16">
        <v>3</v>
      </c>
      <c r="Q18" s="17"/>
      <c r="R18" s="19">
        <f t="shared" si="1"/>
        <v>71</v>
      </c>
      <c r="S18" s="37">
        <v>0</v>
      </c>
    </row>
    <row r="19" spans="1:19" x14ac:dyDescent="0.25">
      <c r="A19" s="13" t="s">
        <v>5</v>
      </c>
      <c r="B19" s="14">
        <v>3</v>
      </c>
      <c r="C19" s="15">
        <v>4</v>
      </c>
      <c r="D19" s="15">
        <v>3</v>
      </c>
      <c r="E19" s="15">
        <v>2</v>
      </c>
      <c r="F19" s="15">
        <v>3</v>
      </c>
      <c r="G19" s="85">
        <v>1</v>
      </c>
      <c r="H19" s="85">
        <v>3</v>
      </c>
      <c r="I19" s="15">
        <v>2</v>
      </c>
      <c r="J19" s="15">
        <v>3</v>
      </c>
      <c r="K19" s="15">
        <v>3</v>
      </c>
      <c r="L19" s="15">
        <v>3</v>
      </c>
      <c r="M19" s="15">
        <v>3</v>
      </c>
      <c r="N19" s="85">
        <v>2</v>
      </c>
      <c r="O19" s="85">
        <v>3</v>
      </c>
      <c r="P19" s="16">
        <v>3</v>
      </c>
      <c r="Q19" s="17"/>
      <c r="R19" s="19">
        <f t="shared" si="1"/>
        <v>68</v>
      </c>
      <c r="S19" s="37">
        <v>3</v>
      </c>
    </row>
    <row r="20" spans="1:19" x14ac:dyDescent="0.25">
      <c r="A20" s="13" t="s">
        <v>6</v>
      </c>
      <c r="B20" s="79" t="s">
        <v>19</v>
      </c>
      <c r="C20" s="78" t="s">
        <v>50</v>
      </c>
      <c r="D20" s="78" t="s">
        <v>51</v>
      </c>
      <c r="E20" s="78" t="s">
        <v>54</v>
      </c>
      <c r="F20" s="78" t="s">
        <v>55</v>
      </c>
      <c r="G20" s="78" t="s">
        <v>56</v>
      </c>
      <c r="H20" s="78" t="s">
        <v>19</v>
      </c>
      <c r="I20" s="78" t="s">
        <v>57</v>
      </c>
      <c r="J20" s="78" t="s">
        <v>58</v>
      </c>
      <c r="K20" s="78" t="s">
        <v>59</v>
      </c>
      <c r="L20" s="78" t="s">
        <v>60</v>
      </c>
      <c r="M20" s="78" t="s">
        <v>61</v>
      </c>
      <c r="N20" s="78" t="s">
        <v>62</v>
      </c>
      <c r="O20" s="78" t="s">
        <v>19</v>
      </c>
      <c r="P20" s="92" t="s">
        <v>68</v>
      </c>
      <c r="Q20" s="17"/>
      <c r="R20" s="19">
        <f t="shared" si="1"/>
        <v>25</v>
      </c>
      <c r="S20" s="37">
        <v>2</v>
      </c>
    </row>
    <row r="21" spans="1:19" x14ac:dyDescent="0.25">
      <c r="A21" s="13" t="s">
        <v>7</v>
      </c>
      <c r="B21" s="14">
        <v>3</v>
      </c>
      <c r="C21" s="15">
        <v>4</v>
      </c>
      <c r="D21" s="15">
        <v>4</v>
      </c>
      <c r="E21" s="15">
        <v>3</v>
      </c>
      <c r="F21" s="15">
        <v>3</v>
      </c>
      <c r="G21" s="85">
        <v>1</v>
      </c>
      <c r="H21" s="85">
        <v>4</v>
      </c>
      <c r="I21" s="15">
        <v>2</v>
      </c>
      <c r="J21" s="15">
        <v>4</v>
      </c>
      <c r="K21" s="15">
        <v>3</v>
      </c>
      <c r="L21" s="15">
        <v>2</v>
      </c>
      <c r="M21" s="15">
        <v>3</v>
      </c>
      <c r="N21" s="85">
        <v>1</v>
      </c>
      <c r="O21" s="85">
        <v>5</v>
      </c>
      <c r="P21" s="16">
        <v>3</v>
      </c>
      <c r="Q21" s="17"/>
      <c r="R21" s="19">
        <f t="shared" si="1"/>
        <v>58</v>
      </c>
      <c r="S21" s="37">
        <v>2</v>
      </c>
    </row>
    <row r="22" spans="1:19" ht="15.75" thickBot="1" x14ac:dyDescent="0.3">
      <c r="A22" s="13" t="s">
        <v>8</v>
      </c>
      <c r="B22" s="20">
        <v>3</v>
      </c>
      <c r="C22" s="21">
        <v>3</v>
      </c>
      <c r="D22" s="21">
        <v>4</v>
      </c>
      <c r="E22" s="21">
        <v>4</v>
      </c>
      <c r="F22" s="21">
        <v>5</v>
      </c>
      <c r="G22" s="80">
        <v>3</v>
      </c>
      <c r="H22" s="80">
        <v>3</v>
      </c>
      <c r="I22" s="21">
        <v>2</v>
      </c>
      <c r="J22" s="21">
        <v>2</v>
      </c>
      <c r="K22" s="21">
        <v>2</v>
      </c>
      <c r="L22" s="21">
        <v>2</v>
      </c>
      <c r="M22" s="21">
        <v>2</v>
      </c>
      <c r="N22" s="80">
        <v>2</v>
      </c>
      <c r="O22" s="80">
        <v>3</v>
      </c>
      <c r="P22" s="22">
        <v>2</v>
      </c>
      <c r="Q22" s="23"/>
      <c r="R22" s="38">
        <f t="shared" si="1"/>
        <v>65</v>
      </c>
      <c r="S22" s="37">
        <v>3</v>
      </c>
    </row>
    <row r="23" spans="1:19" x14ac:dyDescent="0.25">
      <c r="A23" s="151"/>
      <c r="B23" s="39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1:19" ht="15.75" thickBot="1" x14ac:dyDescent="0.3">
      <c r="A24" s="153"/>
      <c r="B24" s="39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spans="1:19" ht="19.5" thickBot="1" x14ac:dyDescent="0.3">
      <c r="B25" s="40" t="s">
        <v>1</v>
      </c>
      <c r="C25" s="41" t="s">
        <v>2</v>
      </c>
      <c r="D25" s="41" t="s">
        <v>3</v>
      </c>
      <c r="E25" s="41" t="s">
        <v>4</v>
      </c>
      <c r="F25" s="41" t="s">
        <v>5</v>
      </c>
      <c r="G25" s="41" t="s">
        <v>6</v>
      </c>
      <c r="H25" s="41" t="s">
        <v>7</v>
      </c>
      <c r="I25" s="42" t="s">
        <v>8</v>
      </c>
      <c r="K25" s="161" t="s">
        <v>10</v>
      </c>
      <c r="L25" s="162"/>
      <c r="M25" s="162"/>
      <c r="N25" s="162"/>
      <c r="O25" s="162"/>
      <c r="P25" s="162"/>
      <c r="Q25" s="162"/>
      <c r="R25" s="162"/>
      <c r="S25" s="163"/>
    </row>
    <row r="26" spans="1:19" ht="19.5" thickBot="1" x14ac:dyDescent="0.3">
      <c r="A26" s="164" t="s">
        <v>11</v>
      </c>
      <c r="B26" s="43">
        <v>45809</v>
      </c>
      <c r="C26" s="44">
        <v>45809</v>
      </c>
      <c r="D26" s="44">
        <v>45809</v>
      </c>
      <c r="E26" s="44">
        <v>45813</v>
      </c>
      <c r="F26" s="44">
        <v>45813</v>
      </c>
      <c r="G26" s="44">
        <v>45814</v>
      </c>
      <c r="H26" s="44">
        <v>45830</v>
      </c>
      <c r="I26" s="45">
        <v>45813</v>
      </c>
      <c r="J26" s="26"/>
      <c r="K26" s="46"/>
      <c r="L26" s="40" t="s">
        <v>1</v>
      </c>
      <c r="M26" s="41" t="s">
        <v>2</v>
      </c>
      <c r="N26" s="41" t="s">
        <v>3</v>
      </c>
      <c r="O26" s="41" t="s">
        <v>4</v>
      </c>
      <c r="P26" s="41" t="s">
        <v>5</v>
      </c>
      <c r="Q26" s="41" t="s">
        <v>6</v>
      </c>
      <c r="R26" s="41" t="s">
        <v>7</v>
      </c>
      <c r="S26" s="42" t="s">
        <v>8</v>
      </c>
    </row>
    <row r="27" spans="1:19" ht="15.75" x14ac:dyDescent="0.25">
      <c r="A27" s="165"/>
      <c r="B27" s="47">
        <v>45813</v>
      </c>
      <c r="C27" s="48">
        <v>45813</v>
      </c>
      <c r="D27" s="48">
        <v>45813</v>
      </c>
      <c r="E27" s="48">
        <v>45814</v>
      </c>
      <c r="F27" s="48">
        <v>45814</v>
      </c>
      <c r="G27" s="48">
        <v>45816</v>
      </c>
      <c r="H27" s="48">
        <v>45837</v>
      </c>
      <c r="I27" s="49">
        <v>45814</v>
      </c>
      <c r="J27" s="26"/>
      <c r="K27" s="50">
        <v>50</v>
      </c>
      <c r="L27" s="51">
        <f>R15*K27</f>
        <v>2050</v>
      </c>
      <c r="M27" s="52">
        <f>R16*K27</f>
        <v>2950</v>
      </c>
      <c r="N27" s="52">
        <f>R17*K27</f>
        <v>2750</v>
      </c>
      <c r="O27" s="52">
        <f>R18*K27</f>
        <v>3550</v>
      </c>
      <c r="P27" s="52">
        <f>R19*K27</f>
        <v>3400</v>
      </c>
      <c r="Q27" s="52">
        <f>R20*K27</f>
        <v>1250</v>
      </c>
      <c r="R27" s="52">
        <f>R21*K27</f>
        <v>2900</v>
      </c>
      <c r="S27" s="53">
        <f>R22*K27</f>
        <v>3250</v>
      </c>
    </row>
    <row r="28" spans="1:19" ht="15.75" x14ac:dyDescent="0.25">
      <c r="A28" s="165"/>
      <c r="B28" s="47">
        <v>45816</v>
      </c>
      <c r="C28" s="48">
        <v>45814</v>
      </c>
      <c r="D28" s="48">
        <v>45814</v>
      </c>
      <c r="E28" s="48">
        <v>45815</v>
      </c>
      <c r="F28" s="48">
        <v>45816</v>
      </c>
      <c r="G28" s="48">
        <v>45817</v>
      </c>
      <c r="H28" s="48"/>
      <c r="I28" s="49">
        <v>45816</v>
      </c>
      <c r="J28" s="26"/>
      <c r="K28" s="18" t="s">
        <v>12</v>
      </c>
      <c r="L28" s="54">
        <v>5650</v>
      </c>
      <c r="M28" s="54">
        <v>5650</v>
      </c>
      <c r="N28" s="55">
        <v>14450</v>
      </c>
      <c r="O28" s="55">
        <v>12550</v>
      </c>
      <c r="P28" s="55">
        <v>10050</v>
      </c>
      <c r="Q28" s="55">
        <v>9400</v>
      </c>
      <c r="R28" s="55">
        <v>3800</v>
      </c>
      <c r="S28" s="56">
        <v>10050</v>
      </c>
    </row>
    <row r="29" spans="1:19" ht="15.75" x14ac:dyDescent="0.25">
      <c r="A29" s="165"/>
      <c r="B29" s="14"/>
      <c r="C29" s="48"/>
      <c r="D29" s="48">
        <v>45815</v>
      </c>
      <c r="E29" s="48">
        <v>45817</v>
      </c>
      <c r="F29" s="48">
        <v>45830</v>
      </c>
      <c r="G29" s="48">
        <v>45823</v>
      </c>
      <c r="H29" s="48"/>
      <c r="I29" s="49">
        <v>45830</v>
      </c>
      <c r="J29" s="26"/>
      <c r="K29" s="18" t="s">
        <v>13</v>
      </c>
      <c r="L29" s="54"/>
      <c r="M29" s="55"/>
      <c r="N29" s="55"/>
      <c r="O29" s="55"/>
      <c r="P29" s="55"/>
      <c r="Q29" s="55"/>
      <c r="R29" s="55"/>
      <c r="S29" s="56"/>
    </row>
    <row r="30" spans="1:19" ht="15.75" x14ac:dyDescent="0.25">
      <c r="A30" s="165"/>
      <c r="B30" s="8"/>
      <c r="C30" s="44"/>
      <c r="D30" s="44">
        <v>45817</v>
      </c>
      <c r="E30" s="48">
        <v>45830</v>
      </c>
      <c r="F30" s="44">
        <v>45837</v>
      </c>
      <c r="G30" s="44"/>
      <c r="H30" s="44"/>
      <c r="I30" s="49">
        <v>45837</v>
      </c>
      <c r="K30" s="18" t="s">
        <v>14</v>
      </c>
      <c r="L30" s="54">
        <v>1025</v>
      </c>
      <c r="M30" s="55">
        <v>550</v>
      </c>
      <c r="N30" s="55">
        <v>385</v>
      </c>
      <c r="O30" s="55">
        <v>0</v>
      </c>
      <c r="P30" s="55">
        <v>0</v>
      </c>
      <c r="Q30" s="55">
        <v>0</v>
      </c>
      <c r="R30" s="55">
        <v>0</v>
      </c>
      <c r="S30" s="56">
        <v>0</v>
      </c>
    </row>
    <row r="31" spans="1:19" ht="16.5" thickBot="1" x14ac:dyDescent="0.3">
      <c r="A31" s="165"/>
      <c r="B31" s="14"/>
      <c r="C31" s="15"/>
      <c r="D31" s="48">
        <v>45823</v>
      </c>
      <c r="E31" s="44">
        <v>45837</v>
      </c>
      <c r="F31" s="15"/>
      <c r="G31" s="48"/>
      <c r="H31" s="15"/>
      <c r="I31" s="17"/>
      <c r="K31" s="24" t="s">
        <v>15</v>
      </c>
      <c r="L31" s="57"/>
      <c r="M31" s="58"/>
      <c r="N31" s="58"/>
      <c r="O31" s="58"/>
      <c r="P31" s="58"/>
      <c r="Q31" s="58"/>
      <c r="R31" s="58"/>
      <c r="S31" s="59"/>
    </row>
    <row r="32" spans="1:19" ht="16.5" thickBot="1" x14ac:dyDescent="0.3">
      <c r="A32" s="165"/>
      <c r="B32" s="14"/>
      <c r="C32" s="15"/>
      <c r="D32" s="48">
        <v>45830</v>
      </c>
      <c r="E32" s="48"/>
      <c r="F32" s="15"/>
      <c r="G32" s="15"/>
      <c r="H32" s="15"/>
      <c r="I32" s="60"/>
      <c r="K32" s="31" t="s">
        <v>0</v>
      </c>
      <c r="L32" s="61">
        <f>SUM(L27:L31)</f>
        <v>8725</v>
      </c>
      <c r="M32" s="62">
        <f>SUM(M27:M31)</f>
        <v>9150</v>
      </c>
      <c r="N32" s="61">
        <f t="shared" ref="N32" si="2">SUM(N27:N31)</f>
        <v>17585</v>
      </c>
      <c r="O32" s="62">
        <f>SUM(O27:O31)</f>
        <v>16100</v>
      </c>
      <c r="P32" s="61">
        <f t="shared" ref="P32" si="3">SUM(P27:P31)</f>
        <v>13450</v>
      </c>
      <c r="Q32" s="62">
        <f>SUM(Q27:Q31)</f>
        <v>10650</v>
      </c>
      <c r="R32" s="61">
        <f t="shared" ref="R32" si="4">SUM(R27:R31)</f>
        <v>6700</v>
      </c>
      <c r="S32" s="62">
        <f>SUM(S27:S31)</f>
        <v>13300</v>
      </c>
    </row>
    <row r="33" spans="1:17" ht="30.75" thickBot="1" x14ac:dyDescent="0.3">
      <c r="A33" s="166"/>
      <c r="B33" s="20"/>
      <c r="C33" s="21"/>
      <c r="D33" s="63"/>
      <c r="E33" s="63"/>
      <c r="F33" s="21"/>
      <c r="G33" s="21"/>
      <c r="H33" s="64"/>
      <c r="I33" s="65"/>
      <c r="L33" s="101" t="s">
        <v>95</v>
      </c>
      <c r="M33" t="s">
        <v>94</v>
      </c>
      <c r="N33" t="s">
        <v>21</v>
      </c>
      <c r="O33" s="66"/>
    </row>
    <row r="34" spans="1:17" ht="15.75" thickBot="1" x14ac:dyDescent="0.3">
      <c r="A34" s="67"/>
      <c r="B34" s="30"/>
      <c r="C34" s="30"/>
      <c r="D34" s="68"/>
      <c r="E34" s="68"/>
      <c r="F34" s="30"/>
      <c r="G34" s="30"/>
      <c r="K34" s="69"/>
      <c r="L34" s="69"/>
      <c r="M34" s="69"/>
      <c r="N34" s="69"/>
      <c r="O34" s="70"/>
    </row>
    <row r="35" spans="1:17" ht="24" thickBot="1" x14ac:dyDescent="0.3">
      <c r="A35" s="26"/>
      <c r="B35" s="167" t="s">
        <v>16</v>
      </c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9"/>
    </row>
    <row r="36" spans="1:17" ht="19.5" thickBot="1" x14ac:dyDescent="0.3">
      <c r="A36" s="26"/>
      <c r="B36" s="156" t="s">
        <v>1</v>
      </c>
      <c r="C36" s="157"/>
      <c r="D36" s="156" t="s">
        <v>2</v>
      </c>
      <c r="E36" s="157"/>
      <c r="F36" s="156" t="s">
        <v>3</v>
      </c>
      <c r="G36" s="157"/>
      <c r="H36" s="156" t="s">
        <v>4</v>
      </c>
      <c r="I36" s="157"/>
      <c r="J36" s="156" t="s">
        <v>5</v>
      </c>
      <c r="K36" s="157"/>
      <c r="L36" s="156" t="s">
        <v>6</v>
      </c>
      <c r="M36" s="157"/>
      <c r="N36" s="156" t="s">
        <v>7</v>
      </c>
      <c r="O36" s="157"/>
      <c r="P36" s="156" t="s">
        <v>8</v>
      </c>
      <c r="Q36" s="157"/>
    </row>
    <row r="37" spans="1:17" ht="30.75" thickBot="1" x14ac:dyDescent="0.3">
      <c r="A37" s="71" t="s">
        <v>48</v>
      </c>
      <c r="B37" s="158">
        <v>1200</v>
      </c>
      <c r="C37" s="159"/>
      <c r="D37" s="158">
        <v>2660</v>
      </c>
      <c r="E37" s="160"/>
      <c r="F37" s="158">
        <v>1300</v>
      </c>
      <c r="G37" s="160"/>
      <c r="H37" s="158">
        <v>4800</v>
      </c>
      <c r="I37" s="160"/>
      <c r="J37" s="158">
        <v>4630</v>
      </c>
      <c r="K37" s="160"/>
      <c r="L37" s="158">
        <v>3240</v>
      </c>
      <c r="M37" s="160"/>
      <c r="N37" s="158">
        <v>4680</v>
      </c>
      <c r="O37" s="160"/>
      <c r="P37" s="158">
        <v>2460</v>
      </c>
      <c r="Q37" s="160"/>
    </row>
    <row r="38" spans="1:17" x14ac:dyDescent="0.25">
      <c r="A38" s="151" t="s">
        <v>18</v>
      </c>
      <c r="B38" s="147"/>
      <c r="C38" s="154"/>
      <c r="D38" s="147"/>
      <c r="E38" s="154"/>
      <c r="F38" s="147"/>
      <c r="G38" s="154"/>
      <c r="H38" s="147"/>
      <c r="I38" s="154"/>
      <c r="J38" s="145"/>
      <c r="K38" s="146"/>
      <c r="L38" s="145"/>
      <c r="M38" s="146"/>
      <c r="N38" s="145"/>
      <c r="O38" s="146"/>
      <c r="P38" s="145"/>
      <c r="Q38" s="146"/>
    </row>
    <row r="39" spans="1:17" x14ac:dyDescent="0.25">
      <c r="A39" s="152"/>
      <c r="B39" s="147"/>
      <c r="C39" s="154"/>
      <c r="D39" s="147"/>
      <c r="E39" s="154"/>
      <c r="F39" s="147"/>
      <c r="G39" s="154"/>
      <c r="H39" s="147"/>
      <c r="I39" s="154"/>
      <c r="J39" s="147"/>
      <c r="K39" s="148"/>
      <c r="L39" s="147"/>
      <c r="M39" s="148"/>
      <c r="N39" s="147"/>
      <c r="O39" s="148"/>
      <c r="P39" s="147"/>
      <c r="Q39" s="148"/>
    </row>
    <row r="40" spans="1:17" ht="15.75" thickBot="1" x14ac:dyDescent="0.3">
      <c r="A40" s="153"/>
      <c r="B40" s="149"/>
      <c r="C40" s="155"/>
      <c r="D40" s="149"/>
      <c r="E40" s="155"/>
      <c r="F40" s="149"/>
      <c r="G40" s="155"/>
      <c r="H40" s="149"/>
      <c r="I40" s="155"/>
      <c r="J40" s="149"/>
      <c r="K40" s="150"/>
      <c r="L40" s="149"/>
      <c r="M40" s="150"/>
      <c r="N40" s="149"/>
      <c r="O40" s="150"/>
      <c r="P40" s="149"/>
      <c r="Q40" s="150"/>
    </row>
    <row r="43" spans="1:17" x14ac:dyDescent="0.25">
      <c r="K43" s="171" t="s">
        <v>85</v>
      </c>
      <c r="L43" s="171"/>
      <c r="M43" s="171"/>
      <c r="N43" s="171"/>
      <c r="O43" s="171"/>
    </row>
    <row r="44" spans="1:17" ht="15" customHeight="1" x14ac:dyDescent="0.25">
      <c r="K44" s="171"/>
      <c r="L44" s="171"/>
      <c r="M44" s="171"/>
      <c r="N44" s="171"/>
      <c r="O44" s="171"/>
    </row>
    <row r="45" spans="1:17" x14ac:dyDescent="0.25">
      <c r="K45" s="171"/>
      <c r="L45" s="171"/>
      <c r="M45" s="171"/>
      <c r="N45" s="171"/>
      <c r="O45" s="171"/>
    </row>
    <row r="46" spans="1:17" ht="48" customHeight="1" x14ac:dyDescent="0.25">
      <c r="K46" s="171"/>
      <c r="L46" s="171"/>
      <c r="M46" s="171"/>
      <c r="N46" s="171"/>
      <c r="O46" s="171"/>
    </row>
  </sheetData>
  <mergeCells count="30">
    <mergeCell ref="A23:A24"/>
    <mergeCell ref="K25:S25"/>
    <mergeCell ref="A26:A33"/>
    <mergeCell ref="B35:Q35"/>
    <mergeCell ref="B36:C36"/>
    <mergeCell ref="D36:E36"/>
    <mergeCell ref="F36:G36"/>
    <mergeCell ref="H36:I36"/>
    <mergeCell ref="J36:K36"/>
    <mergeCell ref="L36:M36"/>
    <mergeCell ref="N36:O36"/>
    <mergeCell ref="P36:Q36"/>
    <mergeCell ref="B37:C37"/>
    <mergeCell ref="D37:E37"/>
    <mergeCell ref="F37:G37"/>
    <mergeCell ref="H37:I37"/>
    <mergeCell ref="J37:K37"/>
    <mergeCell ref="L37:M37"/>
    <mergeCell ref="N37:O37"/>
    <mergeCell ref="P37:Q37"/>
    <mergeCell ref="L38:M40"/>
    <mergeCell ref="N38:O40"/>
    <mergeCell ref="P38:Q40"/>
    <mergeCell ref="K43:O46"/>
    <mergeCell ref="J38:K40"/>
    <mergeCell ref="A38:A40"/>
    <mergeCell ref="B38:C40"/>
    <mergeCell ref="D38:E40"/>
    <mergeCell ref="F38:G40"/>
    <mergeCell ref="H38:I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B8848-4D10-4654-8A87-8ABAA1D48B40}">
  <dimension ref="A1:S47"/>
  <sheetViews>
    <sheetView workbookViewId="0">
      <selection activeCell="J6" sqref="J6"/>
    </sheetView>
  </sheetViews>
  <sheetFormatPr defaultRowHeight="15" x14ac:dyDescent="0.25"/>
  <cols>
    <col min="1" max="1" width="11.140625" customWidth="1"/>
    <col min="2" max="10" width="10.140625" bestFit="1" customWidth="1"/>
    <col min="11" max="11" width="11" bestFit="1" customWidth="1"/>
    <col min="12" max="12" width="11.28515625" customWidth="1"/>
    <col min="13" max="15" width="10.140625" bestFit="1" customWidth="1"/>
    <col min="16" max="16" width="11.85546875" customWidth="1"/>
    <col min="17" max="17" width="11" customWidth="1"/>
    <col min="18" max="19" width="10.140625" bestFit="1" customWidth="1"/>
  </cols>
  <sheetData>
    <row r="1" spans="1:19" ht="15.75" thickBot="1" x14ac:dyDescent="0.3">
      <c r="A1" s="1"/>
      <c r="B1" s="5">
        <v>45474</v>
      </c>
      <c r="C1" s="3">
        <v>45475</v>
      </c>
      <c r="D1" s="3">
        <v>45476</v>
      </c>
      <c r="E1" s="3">
        <v>45477</v>
      </c>
      <c r="F1" s="4">
        <v>45478</v>
      </c>
      <c r="G1" s="4">
        <v>45479</v>
      </c>
      <c r="H1" s="3">
        <v>45480</v>
      </c>
      <c r="I1" s="5">
        <v>45481</v>
      </c>
      <c r="J1" s="3">
        <v>45482</v>
      </c>
      <c r="K1" s="3">
        <v>45483</v>
      </c>
      <c r="L1" s="3">
        <v>45484</v>
      </c>
      <c r="M1" s="4">
        <v>45485</v>
      </c>
      <c r="N1" s="4">
        <v>45486</v>
      </c>
      <c r="O1" s="3">
        <v>45487</v>
      </c>
      <c r="P1" s="2">
        <v>45488</v>
      </c>
      <c r="Q1" s="6" t="s">
        <v>0</v>
      </c>
    </row>
    <row r="2" spans="1:19" x14ac:dyDescent="0.25">
      <c r="A2" s="72" t="s">
        <v>1</v>
      </c>
      <c r="B2" s="8">
        <v>1</v>
      </c>
      <c r="C2" s="9">
        <v>1</v>
      </c>
      <c r="D2" s="90" t="s">
        <v>34</v>
      </c>
      <c r="E2" s="90" t="s">
        <v>34</v>
      </c>
      <c r="F2" s="90" t="s">
        <v>86</v>
      </c>
      <c r="G2" s="90" t="s">
        <v>19</v>
      </c>
      <c r="H2" s="90" t="s">
        <v>87</v>
      </c>
      <c r="I2" s="90" t="s">
        <v>88</v>
      </c>
      <c r="J2" s="90" t="s">
        <v>83</v>
      </c>
      <c r="K2" s="90" t="s">
        <v>89</v>
      </c>
      <c r="L2" s="90" t="s">
        <v>69</v>
      </c>
      <c r="M2" s="90" t="s">
        <v>70</v>
      </c>
      <c r="N2" s="90" t="s">
        <v>19</v>
      </c>
      <c r="O2" s="120" t="s">
        <v>71</v>
      </c>
      <c r="P2" s="104" t="s">
        <v>19</v>
      </c>
      <c r="Q2" s="12">
        <f>SUM(B2:P2)</f>
        <v>2</v>
      </c>
      <c r="R2" s="37">
        <v>0</v>
      </c>
    </row>
    <row r="3" spans="1:19" x14ac:dyDescent="0.25">
      <c r="A3" s="73" t="s">
        <v>2</v>
      </c>
      <c r="B3" s="14">
        <v>2</v>
      </c>
      <c r="C3" s="15">
        <v>1</v>
      </c>
      <c r="D3" s="15">
        <v>2</v>
      </c>
      <c r="E3" s="15">
        <v>3</v>
      </c>
      <c r="F3" s="85">
        <v>1</v>
      </c>
      <c r="G3" s="85">
        <v>2</v>
      </c>
      <c r="H3" s="15">
        <v>4</v>
      </c>
      <c r="I3" s="15">
        <v>1</v>
      </c>
      <c r="J3" s="15">
        <v>1</v>
      </c>
      <c r="K3" s="78" t="s">
        <v>19</v>
      </c>
      <c r="L3" s="15">
        <v>3</v>
      </c>
      <c r="M3" s="85">
        <v>2</v>
      </c>
      <c r="N3" s="85">
        <v>3</v>
      </c>
      <c r="O3" s="16">
        <v>2</v>
      </c>
      <c r="P3" s="104" t="s">
        <v>19</v>
      </c>
      <c r="Q3" s="18">
        <f t="shared" ref="Q3:Q9" si="0">SUM(B3:P3)</f>
        <v>27</v>
      </c>
      <c r="R3" s="34">
        <v>1</v>
      </c>
    </row>
    <row r="4" spans="1:19" x14ac:dyDescent="0.25">
      <c r="A4" s="73" t="s">
        <v>3</v>
      </c>
      <c r="B4" s="14">
        <v>2</v>
      </c>
      <c r="C4" s="15">
        <v>2</v>
      </c>
      <c r="D4" s="15">
        <v>2</v>
      </c>
      <c r="E4" s="15">
        <v>2</v>
      </c>
      <c r="F4" s="85">
        <v>4</v>
      </c>
      <c r="G4" s="85">
        <v>2</v>
      </c>
      <c r="H4" s="15">
        <v>3</v>
      </c>
      <c r="I4" s="123" t="s">
        <v>19</v>
      </c>
      <c r="J4" s="15">
        <v>3</v>
      </c>
      <c r="K4" s="15">
        <v>3</v>
      </c>
      <c r="L4" s="15">
        <v>4</v>
      </c>
      <c r="M4" s="85">
        <v>3</v>
      </c>
      <c r="N4" s="85">
        <v>3</v>
      </c>
      <c r="O4" s="15">
        <v>1</v>
      </c>
      <c r="P4" s="98">
        <v>1</v>
      </c>
      <c r="Q4" s="18">
        <f t="shared" si="0"/>
        <v>35</v>
      </c>
      <c r="R4" s="37">
        <v>0</v>
      </c>
    </row>
    <row r="5" spans="1:19" x14ac:dyDescent="0.25">
      <c r="A5" s="73" t="s">
        <v>4</v>
      </c>
      <c r="B5" s="14">
        <v>2</v>
      </c>
      <c r="C5" s="123" t="s">
        <v>19</v>
      </c>
      <c r="D5" s="15">
        <v>3</v>
      </c>
      <c r="E5" s="15">
        <v>2</v>
      </c>
      <c r="F5" s="15">
        <v>2</v>
      </c>
      <c r="G5" s="123" t="s">
        <v>19</v>
      </c>
      <c r="H5" s="123" t="s">
        <v>19</v>
      </c>
      <c r="I5" s="15">
        <v>2</v>
      </c>
      <c r="J5" s="15">
        <v>2</v>
      </c>
      <c r="K5" s="15">
        <v>3</v>
      </c>
      <c r="L5" s="15">
        <v>2</v>
      </c>
      <c r="M5" s="85">
        <v>3</v>
      </c>
      <c r="N5" s="85">
        <v>3</v>
      </c>
      <c r="O5" s="16">
        <v>1</v>
      </c>
      <c r="P5" s="96">
        <v>3</v>
      </c>
      <c r="Q5" s="18">
        <f t="shared" si="0"/>
        <v>28</v>
      </c>
      <c r="R5" s="37">
        <v>0</v>
      </c>
    </row>
    <row r="6" spans="1:19" x14ac:dyDescent="0.25">
      <c r="A6" s="73" t="s">
        <v>5</v>
      </c>
      <c r="B6" s="14">
        <v>3</v>
      </c>
      <c r="C6" s="15">
        <v>2</v>
      </c>
      <c r="D6" s="123" t="s">
        <v>19</v>
      </c>
      <c r="E6" s="15">
        <v>4</v>
      </c>
      <c r="F6" s="85">
        <v>3</v>
      </c>
      <c r="G6" s="85">
        <v>4</v>
      </c>
      <c r="H6" s="15">
        <v>2</v>
      </c>
      <c r="I6" s="15">
        <v>1</v>
      </c>
      <c r="J6" s="123" t="s">
        <v>19</v>
      </c>
      <c r="K6" s="78" t="s">
        <v>27</v>
      </c>
      <c r="L6" s="78" t="s">
        <v>27</v>
      </c>
      <c r="M6" s="78" t="s">
        <v>27</v>
      </c>
      <c r="N6" s="78" t="s">
        <v>27</v>
      </c>
      <c r="O6" s="78" t="s">
        <v>27</v>
      </c>
      <c r="P6" s="78" t="s">
        <v>27</v>
      </c>
      <c r="Q6" s="18">
        <f t="shared" si="0"/>
        <v>19</v>
      </c>
      <c r="R6" s="37">
        <v>1</v>
      </c>
    </row>
    <row r="7" spans="1:19" x14ac:dyDescent="0.25">
      <c r="A7" s="73" t="s">
        <v>6</v>
      </c>
      <c r="B7" s="79" t="s">
        <v>63</v>
      </c>
      <c r="C7" s="78" t="s">
        <v>64</v>
      </c>
      <c r="D7" s="78" t="s">
        <v>65</v>
      </c>
      <c r="E7" s="78" t="s">
        <v>66</v>
      </c>
      <c r="F7" s="78" t="s">
        <v>67</v>
      </c>
      <c r="G7" s="78" t="s">
        <v>19</v>
      </c>
      <c r="H7" s="15">
        <v>2</v>
      </c>
      <c r="I7" s="15">
        <v>3</v>
      </c>
      <c r="J7" s="15">
        <v>3</v>
      </c>
      <c r="K7" s="15">
        <v>3</v>
      </c>
      <c r="L7" s="15">
        <v>2</v>
      </c>
      <c r="M7" s="15">
        <v>2</v>
      </c>
      <c r="N7" s="78" t="s">
        <v>19</v>
      </c>
      <c r="O7" s="78" t="s">
        <v>19</v>
      </c>
      <c r="P7" s="86" t="s">
        <v>19</v>
      </c>
      <c r="Q7" s="18">
        <f t="shared" si="0"/>
        <v>15</v>
      </c>
      <c r="R7" s="37">
        <v>0</v>
      </c>
    </row>
    <row r="8" spans="1:19" x14ac:dyDescent="0.25">
      <c r="A8" s="73" t="s">
        <v>7</v>
      </c>
      <c r="B8" s="14">
        <v>3</v>
      </c>
      <c r="C8" s="15">
        <v>3</v>
      </c>
      <c r="D8" s="15">
        <v>3</v>
      </c>
      <c r="E8" s="15">
        <v>3</v>
      </c>
      <c r="F8" s="85">
        <v>3</v>
      </c>
      <c r="G8" s="85">
        <v>2</v>
      </c>
      <c r="H8" s="15">
        <v>2</v>
      </c>
      <c r="I8" s="15">
        <v>2</v>
      </c>
      <c r="J8" s="15">
        <v>3</v>
      </c>
      <c r="K8" s="15">
        <v>3</v>
      </c>
      <c r="L8" s="15">
        <v>2</v>
      </c>
      <c r="M8" s="78" t="s">
        <v>19</v>
      </c>
      <c r="N8" s="78" t="s">
        <v>19</v>
      </c>
      <c r="O8" s="78" t="s">
        <v>19</v>
      </c>
      <c r="P8" s="96">
        <v>2</v>
      </c>
      <c r="Q8" s="18">
        <f t="shared" si="0"/>
        <v>31</v>
      </c>
      <c r="R8" s="37">
        <v>1</v>
      </c>
    </row>
    <row r="9" spans="1:19" ht="15.75" thickBot="1" x14ac:dyDescent="0.3">
      <c r="A9" s="74" t="s">
        <v>8</v>
      </c>
      <c r="B9" s="20">
        <v>1</v>
      </c>
      <c r="C9" s="21">
        <v>2</v>
      </c>
      <c r="D9" s="21">
        <v>1</v>
      </c>
      <c r="E9" s="21">
        <v>2</v>
      </c>
      <c r="F9" s="80">
        <v>1</v>
      </c>
      <c r="G9" s="80">
        <v>3</v>
      </c>
      <c r="H9" s="130" t="s">
        <v>19</v>
      </c>
      <c r="I9" s="21">
        <v>3</v>
      </c>
      <c r="J9" s="21">
        <v>2</v>
      </c>
      <c r="K9" s="21">
        <v>3</v>
      </c>
      <c r="L9" s="21">
        <v>2</v>
      </c>
      <c r="M9" s="80">
        <v>3</v>
      </c>
      <c r="N9" s="80">
        <v>1</v>
      </c>
      <c r="O9" s="22">
        <v>2</v>
      </c>
      <c r="P9" s="131">
        <v>1</v>
      </c>
      <c r="Q9" s="24">
        <f t="shared" si="0"/>
        <v>27</v>
      </c>
      <c r="R9" s="37">
        <v>2</v>
      </c>
    </row>
    <row r="10" spans="1:19" x14ac:dyDescent="0.25">
      <c r="A10" s="39"/>
      <c r="C10" s="25"/>
      <c r="D10" s="26"/>
      <c r="E10" s="27"/>
      <c r="F10" s="27"/>
      <c r="G10" s="27"/>
      <c r="H10" s="25"/>
      <c r="I10" s="25"/>
      <c r="J10" s="25"/>
      <c r="K10" s="25"/>
      <c r="L10" s="25"/>
      <c r="M10" s="25"/>
      <c r="N10" s="25"/>
      <c r="O10" s="25"/>
      <c r="P10" s="25"/>
    </row>
    <row r="11" spans="1:19" x14ac:dyDescent="0.25">
      <c r="A11" s="39"/>
      <c r="C11" s="28"/>
      <c r="D11" s="25"/>
      <c r="E11" s="25"/>
      <c r="L11" t="s">
        <v>84</v>
      </c>
      <c r="N11" s="29"/>
    </row>
    <row r="12" spans="1:19" ht="15.75" thickBot="1" x14ac:dyDescent="0.3">
      <c r="C12" s="28"/>
      <c r="E12" s="30"/>
      <c r="F12" s="30"/>
      <c r="G12" s="30"/>
      <c r="H12" s="30"/>
      <c r="I12" s="30"/>
    </row>
    <row r="13" spans="1:19" ht="15.75" thickBot="1" x14ac:dyDescent="0.3">
      <c r="A13" s="1"/>
      <c r="B13" s="5">
        <v>45489</v>
      </c>
      <c r="C13" s="3">
        <v>45490</v>
      </c>
      <c r="D13" s="3">
        <v>45491</v>
      </c>
      <c r="E13" s="4">
        <v>45492</v>
      </c>
      <c r="F13" s="4">
        <v>45493</v>
      </c>
      <c r="G13" s="3">
        <v>45494</v>
      </c>
      <c r="H13" s="5">
        <v>45495</v>
      </c>
      <c r="I13" s="3">
        <v>45496</v>
      </c>
      <c r="J13" s="3">
        <v>45497</v>
      </c>
      <c r="K13" s="3">
        <v>45498</v>
      </c>
      <c r="L13" s="4">
        <v>45499</v>
      </c>
      <c r="M13" s="4">
        <v>45500</v>
      </c>
      <c r="N13" s="5">
        <v>45501</v>
      </c>
      <c r="O13" s="3">
        <v>45502</v>
      </c>
      <c r="P13" s="3">
        <v>45503</v>
      </c>
      <c r="Q13" s="3">
        <v>45504</v>
      </c>
      <c r="R13" s="31" t="s">
        <v>0</v>
      </c>
    </row>
    <row r="14" spans="1:19" x14ac:dyDescent="0.25">
      <c r="A14" s="7" t="s">
        <v>1</v>
      </c>
      <c r="B14" s="107" t="s">
        <v>72</v>
      </c>
      <c r="C14" s="90" t="s">
        <v>73</v>
      </c>
      <c r="D14" s="90" t="s">
        <v>74</v>
      </c>
      <c r="E14" s="90" t="s">
        <v>75</v>
      </c>
      <c r="F14" s="90" t="s">
        <v>19</v>
      </c>
      <c r="G14" s="90" t="s">
        <v>76</v>
      </c>
      <c r="H14" s="90" t="s">
        <v>77</v>
      </c>
      <c r="I14" s="90" t="s">
        <v>78</v>
      </c>
      <c r="J14" s="90" t="s">
        <v>79</v>
      </c>
      <c r="K14" s="111" t="s">
        <v>80</v>
      </c>
      <c r="L14" s="90" t="s">
        <v>81</v>
      </c>
      <c r="M14" s="90" t="s">
        <v>19</v>
      </c>
      <c r="N14" s="122" t="s">
        <v>82</v>
      </c>
      <c r="O14" s="122" t="s">
        <v>90</v>
      </c>
      <c r="P14" s="122" t="s">
        <v>91</v>
      </c>
      <c r="Q14" s="128" t="s">
        <v>92</v>
      </c>
      <c r="R14" s="33">
        <f t="shared" ref="R14:R21" si="1">SUM(B14:Q14)+(Q2)</f>
        <v>2</v>
      </c>
      <c r="S14" s="37">
        <v>0</v>
      </c>
    </row>
    <row r="15" spans="1:19" x14ac:dyDescent="0.25">
      <c r="A15" s="13" t="s">
        <v>2</v>
      </c>
      <c r="B15" s="14">
        <v>2</v>
      </c>
      <c r="C15" s="15">
        <v>2</v>
      </c>
      <c r="D15" s="15">
        <v>4</v>
      </c>
      <c r="E15" s="85">
        <v>1</v>
      </c>
      <c r="F15" s="85">
        <v>4</v>
      </c>
      <c r="G15" s="15">
        <v>3</v>
      </c>
      <c r="H15" s="15">
        <v>2</v>
      </c>
      <c r="I15" s="78" t="s">
        <v>19</v>
      </c>
      <c r="J15" s="15">
        <v>2</v>
      </c>
      <c r="K15" s="78" t="s">
        <v>19</v>
      </c>
      <c r="L15" s="15">
        <v>2</v>
      </c>
      <c r="M15" s="78" t="s">
        <v>19</v>
      </c>
      <c r="N15" s="15">
        <v>1</v>
      </c>
      <c r="O15" s="15">
        <v>2</v>
      </c>
      <c r="P15" s="16">
        <v>3</v>
      </c>
      <c r="Q15" s="17">
        <v>2</v>
      </c>
      <c r="R15" s="19">
        <f t="shared" si="1"/>
        <v>57</v>
      </c>
      <c r="S15" s="34">
        <v>1</v>
      </c>
    </row>
    <row r="16" spans="1:19" x14ac:dyDescent="0.25">
      <c r="A16" s="13" t="s">
        <v>3</v>
      </c>
      <c r="B16" s="107" t="s">
        <v>19</v>
      </c>
      <c r="C16" s="15">
        <v>3</v>
      </c>
      <c r="D16" s="15">
        <v>2</v>
      </c>
      <c r="E16" s="85">
        <v>2</v>
      </c>
      <c r="F16" s="85">
        <v>4</v>
      </c>
      <c r="G16" s="15">
        <v>2</v>
      </c>
      <c r="H16" s="15">
        <v>1</v>
      </c>
      <c r="I16" s="15">
        <v>2</v>
      </c>
      <c r="J16" s="15">
        <v>2</v>
      </c>
      <c r="K16" s="15">
        <v>2</v>
      </c>
      <c r="L16" s="85">
        <v>1</v>
      </c>
      <c r="M16" s="85">
        <v>3</v>
      </c>
      <c r="N16" s="15">
        <v>3</v>
      </c>
      <c r="O16" s="15">
        <v>2</v>
      </c>
      <c r="P16" s="92" t="s">
        <v>34</v>
      </c>
      <c r="Q16" s="17">
        <v>3</v>
      </c>
      <c r="R16" s="19">
        <f t="shared" si="1"/>
        <v>67</v>
      </c>
      <c r="S16" s="37">
        <v>2</v>
      </c>
    </row>
    <row r="17" spans="1:19" x14ac:dyDescent="0.25">
      <c r="A17" s="13" t="s">
        <v>4</v>
      </c>
      <c r="B17" s="14">
        <v>3</v>
      </c>
      <c r="C17" s="15">
        <v>1</v>
      </c>
      <c r="D17" s="15">
        <v>3</v>
      </c>
      <c r="E17" s="85">
        <v>2</v>
      </c>
      <c r="F17" s="85">
        <v>2</v>
      </c>
      <c r="G17" s="78" t="s">
        <v>19</v>
      </c>
      <c r="H17" s="78" t="s">
        <v>19</v>
      </c>
      <c r="I17" s="15">
        <v>3</v>
      </c>
      <c r="J17" s="26">
        <v>2</v>
      </c>
      <c r="K17" s="15">
        <v>2</v>
      </c>
      <c r="L17" s="85">
        <v>2</v>
      </c>
      <c r="M17" s="108">
        <v>2</v>
      </c>
      <c r="N17" s="36">
        <v>4</v>
      </c>
      <c r="O17" s="15">
        <v>2</v>
      </c>
      <c r="P17" s="16">
        <v>2</v>
      </c>
      <c r="Q17" s="17">
        <v>4</v>
      </c>
      <c r="R17" s="19">
        <f t="shared" si="1"/>
        <v>62</v>
      </c>
      <c r="S17" s="37">
        <v>0</v>
      </c>
    </row>
    <row r="18" spans="1:19" x14ac:dyDescent="0.25">
      <c r="A18" s="13" t="s">
        <v>5</v>
      </c>
      <c r="B18" s="78" t="s">
        <v>27</v>
      </c>
      <c r="C18" s="78" t="s">
        <v>27</v>
      </c>
      <c r="D18" s="78" t="s">
        <v>27</v>
      </c>
      <c r="E18" s="78" t="s">
        <v>27</v>
      </c>
      <c r="F18" s="78" t="s">
        <v>27</v>
      </c>
      <c r="G18" s="78" t="s">
        <v>27</v>
      </c>
      <c r="H18" s="78" t="s">
        <v>27</v>
      </c>
      <c r="I18" s="78" t="s">
        <v>27</v>
      </c>
      <c r="J18" s="78" t="s">
        <v>27</v>
      </c>
      <c r="K18" s="78" t="s">
        <v>27</v>
      </c>
      <c r="L18" s="78" t="s">
        <v>27</v>
      </c>
      <c r="M18" s="78" t="s">
        <v>27</v>
      </c>
      <c r="N18" s="78" t="s">
        <v>27</v>
      </c>
      <c r="O18" s="78" t="s">
        <v>27</v>
      </c>
      <c r="P18" s="78" t="s">
        <v>27</v>
      </c>
      <c r="Q18" s="78" t="s">
        <v>27</v>
      </c>
      <c r="R18" s="19">
        <f t="shared" si="1"/>
        <v>19</v>
      </c>
      <c r="S18" s="37">
        <v>0</v>
      </c>
    </row>
    <row r="19" spans="1:19" x14ac:dyDescent="0.25">
      <c r="A19" s="13" t="s">
        <v>6</v>
      </c>
      <c r="B19" s="123" t="s">
        <v>19</v>
      </c>
      <c r="C19" s="78" t="s">
        <v>19</v>
      </c>
      <c r="D19" s="15">
        <v>1</v>
      </c>
      <c r="E19" s="85">
        <v>1</v>
      </c>
      <c r="F19" s="85">
        <v>3</v>
      </c>
      <c r="G19" s="15">
        <v>3</v>
      </c>
      <c r="H19" s="15">
        <v>2</v>
      </c>
      <c r="I19" s="15">
        <v>2</v>
      </c>
      <c r="J19" s="15">
        <v>3</v>
      </c>
      <c r="K19" s="15">
        <v>1</v>
      </c>
      <c r="L19" s="78" t="s">
        <v>19</v>
      </c>
      <c r="M19" s="15">
        <v>4</v>
      </c>
      <c r="N19" s="15">
        <v>1</v>
      </c>
      <c r="O19" s="15">
        <v>3</v>
      </c>
      <c r="P19" s="16">
        <v>4</v>
      </c>
      <c r="Q19" s="17">
        <v>1</v>
      </c>
      <c r="R19" s="19">
        <f t="shared" si="1"/>
        <v>44</v>
      </c>
      <c r="S19" s="37">
        <v>0</v>
      </c>
    </row>
    <row r="20" spans="1:19" x14ac:dyDescent="0.25">
      <c r="A20" s="13" t="s">
        <v>7</v>
      </c>
      <c r="B20" s="14">
        <v>3</v>
      </c>
      <c r="C20" s="15">
        <v>2</v>
      </c>
      <c r="D20" s="15">
        <v>2</v>
      </c>
      <c r="E20" s="85">
        <v>2</v>
      </c>
      <c r="F20" s="85">
        <v>3</v>
      </c>
      <c r="G20" s="15">
        <v>3</v>
      </c>
      <c r="H20" s="15">
        <v>2</v>
      </c>
      <c r="I20" s="15">
        <v>2</v>
      </c>
      <c r="J20" s="15">
        <v>3</v>
      </c>
      <c r="K20" s="15">
        <v>3</v>
      </c>
      <c r="L20" s="15">
        <v>2</v>
      </c>
      <c r="M20" s="78" t="s">
        <v>19</v>
      </c>
      <c r="N20" s="15">
        <v>3</v>
      </c>
      <c r="O20" s="15">
        <v>4</v>
      </c>
      <c r="P20" s="16">
        <v>1</v>
      </c>
      <c r="Q20" s="17">
        <v>3</v>
      </c>
      <c r="R20" s="19">
        <f t="shared" si="1"/>
        <v>69</v>
      </c>
      <c r="S20" s="37">
        <v>1</v>
      </c>
    </row>
    <row r="21" spans="1:19" ht="15.75" thickBot="1" x14ac:dyDescent="0.3">
      <c r="A21" s="13" t="s">
        <v>8</v>
      </c>
      <c r="B21" s="20">
        <v>3</v>
      </c>
      <c r="C21" s="21">
        <v>2</v>
      </c>
      <c r="D21" s="21">
        <v>2</v>
      </c>
      <c r="E21" s="82" t="s">
        <v>19</v>
      </c>
      <c r="F21" s="82" t="s">
        <v>19</v>
      </c>
      <c r="G21" s="21">
        <v>2</v>
      </c>
      <c r="H21" s="21">
        <v>1</v>
      </c>
      <c r="I21" s="21">
        <v>4</v>
      </c>
      <c r="J21" s="21">
        <v>1</v>
      </c>
      <c r="K21" s="21">
        <v>3</v>
      </c>
      <c r="L21" s="21">
        <v>2</v>
      </c>
      <c r="M21" s="78" t="s">
        <v>19</v>
      </c>
      <c r="N21" s="21">
        <v>2</v>
      </c>
      <c r="O21" s="21">
        <v>3</v>
      </c>
      <c r="P21" s="22">
        <v>2</v>
      </c>
      <c r="Q21" s="23">
        <v>2</v>
      </c>
      <c r="R21" s="38">
        <f t="shared" si="1"/>
        <v>56</v>
      </c>
      <c r="S21" s="37">
        <v>0</v>
      </c>
    </row>
    <row r="22" spans="1:19" x14ac:dyDescent="0.25">
      <c r="A22" s="151"/>
      <c r="B22" s="39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" ht="15.75" thickBot="1" x14ac:dyDescent="0.3">
      <c r="A23" s="153"/>
      <c r="B23" s="39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1:19" ht="19.5" thickBot="1" x14ac:dyDescent="0.3">
      <c r="B24" s="40" t="s">
        <v>1</v>
      </c>
      <c r="C24" s="41" t="s">
        <v>2</v>
      </c>
      <c r="D24" s="41" t="s">
        <v>3</v>
      </c>
      <c r="E24" s="41" t="s">
        <v>4</v>
      </c>
      <c r="F24" s="41" t="s">
        <v>5</v>
      </c>
      <c r="G24" s="41" t="s">
        <v>6</v>
      </c>
      <c r="H24" s="41" t="s">
        <v>7</v>
      </c>
      <c r="I24" s="42" t="s">
        <v>8</v>
      </c>
      <c r="K24" s="161" t="s">
        <v>10</v>
      </c>
      <c r="L24" s="162"/>
      <c r="M24" s="162"/>
      <c r="N24" s="162"/>
      <c r="O24" s="162"/>
      <c r="P24" s="162"/>
      <c r="Q24" s="162"/>
      <c r="R24" s="162"/>
      <c r="S24" s="163"/>
    </row>
    <row r="25" spans="1:19" ht="19.5" thickBot="1" x14ac:dyDescent="0.3">
      <c r="A25" s="164" t="s">
        <v>11</v>
      </c>
      <c r="B25" s="43"/>
      <c r="C25" s="44">
        <v>45479</v>
      </c>
      <c r="D25" s="44">
        <v>45479</v>
      </c>
      <c r="E25" s="44">
        <v>45486</v>
      </c>
      <c r="F25" s="44">
        <v>45479</v>
      </c>
      <c r="G25" s="44">
        <v>45493</v>
      </c>
      <c r="H25" s="44">
        <v>45479</v>
      </c>
      <c r="I25" s="45">
        <v>45479</v>
      </c>
      <c r="J25" s="26"/>
      <c r="K25" s="46"/>
      <c r="L25" s="40" t="s">
        <v>1</v>
      </c>
      <c r="M25" s="41" t="s">
        <v>2</v>
      </c>
      <c r="N25" s="41" t="s">
        <v>3</v>
      </c>
      <c r="O25" s="41" t="s">
        <v>4</v>
      </c>
      <c r="P25" s="41" t="s">
        <v>5</v>
      </c>
      <c r="Q25" s="41" t="s">
        <v>6</v>
      </c>
      <c r="R25" s="41" t="s">
        <v>7</v>
      </c>
      <c r="S25" s="42" t="s">
        <v>8</v>
      </c>
    </row>
    <row r="26" spans="1:19" ht="15.75" x14ac:dyDescent="0.25">
      <c r="A26" s="165"/>
      <c r="B26" s="47"/>
      <c r="C26" s="48">
        <v>45486</v>
      </c>
      <c r="D26" s="48">
        <v>45486</v>
      </c>
      <c r="E26" s="48">
        <v>45488</v>
      </c>
      <c r="F26" s="48"/>
      <c r="G26" s="48"/>
      <c r="H26" s="48">
        <v>45488</v>
      </c>
      <c r="I26" s="49">
        <v>45486</v>
      </c>
      <c r="J26" s="26"/>
      <c r="K26" s="50">
        <v>50</v>
      </c>
      <c r="L26" s="51">
        <f>R14*K26</f>
        <v>100</v>
      </c>
      <c r="M26" s="52">
        <f>R15*K26</f>
        <v>2850</v>
      </c>
      <c r="N26" s="52">
        <f>R16*K26</f>
        <v>3350</v>
      </c>
      <c r="O26" s="52">
        <f>R17*K26</f>
        <v>3100</v>
      </c>
      <c r="P26" s="52">
        <f>R18*K26</f>
        <v>950</v>
      </c>
      <c r="Q26" s="52">
        <f>R19*K26</f>
        <v>2200</v>
      </c>
      <c r="R26" s="52">
        <f>R20*K26</f>
        <v>3450</v>
      </c>
      <c r="S26" s="53">
        <f>R21*K26</f>
        <v>2800</v>
      </c>
    </row>
    <row r="27" spans="1:19" ht="15.75" x14ac:dyDescent="0.25">
      <c r="A27" s="165"/>
      <c r="B27" s="47"/>
      <c r="C27" s="48">
        <v>45493</v>
      </c>
      <c r="D27" s="48">
        <v>45488</v>
      </c>
      <c r="E27" s="48">
        <v>45493</v>
      </c>
      <c r="F27" s="48"/>
      <c r="G27" s="48"/>
      <c r="H27" s="48">
        <v>45493</v>
      </c>
      <c r="I27" s="49">
        <v>45488</v>
      </c>
      <c r="J27" s="26"/>
      <c r="K27" s="18" t="s">
        <v>14</v>
      </c>
      <c r="L27" s="54">
        <v>0</v>
      </c>
      <c r="M27" s="55">
        <v>780</v>
      </c>
      <c r="N27" s="55">
        <v>345</v>
      </c>
      <c r="O27" s="55">
        <v>0</v>
      </c>
      <c r="P27" s="55">
        <v>0</v>
      </c>
      <c r="Q27" s="55">
        <v>0</v>
      </c>
      <c r="R27" s="55">
        <v>950</v>
      </c>
      <c r="S27" s="56">
        <v>0</v>
      </c>
    </row>
    <row r="28" spans="1:19" ht="15.75" x14ac:dyDescent="0.25">
      <c r="A28" s="165"/>
      <c r="B28" s="14"/>
      <c r="C28" s="48"/>
      <c r="D28" s="48">
        <v>45493</v>
      </c>
      <c r="E28" s="48">
        <v>45500</v>
      </c>
      <c r="F28" s="48"/>
      <c r="G28" s="48"/>
      <c r="H28" s="132"/>
      <c r="I28" s="17"/>
      <c r="J28" s="26"/>
      <c r="K28" s="18" t="s">
        <v>13</v>
      </c>
      <c r="L28" s="54"/>
      <c r="M28" s="55"/>
      <c r="N28" s="55"/>
      <c r="O28" s="55"/>
      <c r="P28" s="55"/>
      <c r="Q28" s="55"/>
      <c r="R28" s="55"/>
      <c r="S28" s="56"/>
    </row>
    <row r="29" spans="1:19" ht="15.75" x14ac:dyDescent="0.25">
      <c r="A29" s="165"/>
      <c r="B29" s="8"/>
      <c r="C29" s="44"/>
      <c r="D29" s="44">
        <v>45500</v>
      </c>
      <c r="E29" s="44"/>
      <c r="F29" s="44"/>
      <c r="G29" s="44"/>
      <c r="H29" s="48"/>
      <c r="I29" s="17"/>
      <c r="K29" s="18"/>
      <c r="L29" s="54"/>
      <c r="M29" s="55"/>
      <c r="N29" s="55"/>
      <c r="O29" s="55"/>
      <c r="P29" s="55"/>
      <c r="Q29" s="55"/>
      <c r="R29" s="55"/>
      <c r="S29" s="56"/>
    </row>
    <row r="30" spans="1:19" ht="16.5" thickBot="1" x14ac:dyDescent="0.3">
      <c r="A30" s="165"/>
      <c r="B30" s="14"/>
      <c r="C30" s="15"/>
      <c r="D30" s="48"/>
      <c r="E30" s="48"/>
      <c r="F30" s="15"/>
      <c r="G30" s="48"/>
      <c r="H30" s="15"/>
      <c r="I30" s="17"/>
      <c r="K30" s="24"/>
      <c r="L30" s="57"/>
      <c r="M30" s="58"/>
      <c r="N30" s="58"/>
      <c r="O30" s="58"/>
      <c r="P30" s="58"/>
      <c r="Q30" s="58"/>
      <c r="R30" s="58"/>
      <c r="S30" s="59"/>
    </row>
    <row r="31" spans="1:19" ht="16.5" thickBot="1" x14ac:dyDescent="0.3">
      <c r="A31" s="165"/>
      <c r="B31" s="14"/>
      <c r="C31" s="15"/>
      <c r="D31" s="48"/>
      <c r="E31" s="48"/>
      <c r="F31" s="15"/>
      <c r="G31" s="15"/>
      <c r="H31" s="15"/>
      <c r="I31" s="60"/>
      <c r="K31" s="31" t="s">
        <v>0</v>
      </c>
      <c r="L31" s="61">
        <f>SUM(L26:L30)</f>
        <v>100</v>
      </c>
      <c r="M31" s="62">
        <f>SUM(M26:M30)</f>
        <v>3630</v>
      </c>
      <c r="N31" s="61">
        <f t="shared" ref="N31" si="2">SUM(N26:N30)</f>
        <v>3695</v>
      </c>
      <c r="O31" s="62">
        <f>SUM(O26:O30)</f>
        <v>3100</v>
      </c>
      <c r="P31" s="61">
        <f t="shared" ref="P31" si="3">SUM(P26:P30)</f>
        <v>950</v>
      </c>
      <c r="Q31" s="62">
        <f>SUM(Q26:Q30)</f>
        <v>2200</v>
      </c>
      <c r="R31" s="61">
        <f t="shared" ref="R31" si="4">SUM(R26:R30)</f>
        <v>4400</v>
      </c>
      <c r="S31" s="62">
        <f>SUM(S26:S30)</f>
        <v>2800</v>
      </c>
    </row>
    <row r="32" spans="1:19" ht="30.75" thickBot="1" x14ac:dyDescent="0.3">
      <c r="A32" s="166"/>
      <c r="B32" s="20"/>
      <c r="C32" s="21"/>
      <c r="D32" s="63"/>
      <c r="E32" s="63"/>
      <c r="F32" s="21"/>
      <c r="G32" s="21"/>
      <c r="H32" s="64"/>
      <c r="I32" s="65"/>
      <c r="M32" s="101" t="s">
        <v>103</v>
      </c>
      <c r="N32" t="s">
        <v>104</v>
      </c>
      <c r="O32" s="66"/>
    </row>
    <row r="33" spans="1:19" ht="15.75" thickBot="1" x14ac:dyDescent="0.3">
      <c r="A33" s="67"/>
      <c r="B33" s="30"/>
      <c r="C33" s="30"/>
      <c r="D33" s="68"/>
      <c r="E33" s="68"/>
      <c r="F33" s="30"/>
      <c r="G33" s="30"/>
      <c r="K33" s="69"/>
      <c r="L33" s="69"/>
      <c r="M33" s="69"/>
      <c r="N33" s="69"/>
      <c r="O33" s="70"/>
    </row>
    <row r="34" spans="1:19" ht="24" thickBot="1" x14ac:dyDescent="0.3">
      <c r="A34" s="26"/>
      <c r="B34" s="167" t="s">
        <v>16</v>
      </c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9"/>
    </row>
    <row r="35" spans="1:19" ht="19.5" thickBot="1" x14ac:dyDescent="0.3">
      <c r="A35" s="26"/>
      <c r="B35" s="156" t="s">
        <v>1</v>
      </c>
      <c r="C35" s="157"/>
      <c r="D35" s="156" t="s">
        <v>2</v>
      </c>
      <c r="E35" s="157"/>
      <c r="F35" s="156" t="s">
        <v>3</v>
      </c>
      <c r="G35" s="157"/>
      <c r="H35" s="156" t="s">
        <v>4</v>
      </c>
      <c r="I35" s="157"/>
      <c r="J35" s="156" t="s">
        <v>5</v>
      </c>
      <c r="K35" s="157"/>
      <c r="L35" s="156" t="s">
        <v>6</v>
      </c>
      <c r="M35" s="157"/>
      <c r="N35" s="156" t="s">
        <v>7</v>
      </c>
      <c r="O35" s="157"/>
      <c r="P35" s="156" t="s">
        <v>8</v>
      </c>
      <c r="Q35" s="157"/>
    </row>
    <row r="36" spans="1:19" ht="30.75" thickBot="1" x14ac:dyDescent="0.3">
      <c r="A36" s="71" t="s">
        <v>17</v>
      </c>
      <c r="B36" s="158">
        <v>930</v>
      </c>
      <c r="C36" s="159"/>
      <c r="D36" s="158">
        <v>1100</v>
      </c>
      <c r="E36" s="160"/>
      <c r="F36" s="158">
        <v>2160</v>
      </c>
      <c r="G36" s="160"/>
      <c r="H36" s="158">
        <v>3480</v>
      </c>
      <c r="I36" s="160"/>
      <c r="J36" s="158">
        <v>0</v>
      </c>
      <c r="K36" s="160"/>
      <c r="L36" s="158">
        <v>930</v>
      </c>
      <c r="M36" s="160"/>
      <c r="N36" s="158">
        <v>2200</v>
      </c>
      <c r="O36" s="160"/>
      <c r="P36" s="158">
        <v>0</v>
      </c>
      <c r="Q36" s="160"/>
    </row>
    <row r="37" spans="1:19" x14ac:dyDescent="0.25">
      <c r="A37" s="151" t="s">
        <v>18</v>
      </c>
      <c r="B37" s="147"/>
      <c r="C37" s="154"/>
      <c r="D37" s="147"/>
      <c r="E37" s="154"/>
      <c r="F37" s="147"/>
      <c r="G37" s="154"/>
      <c r="H37" s="147"/>
      <c r="I37" s="154"/>
      <c r="J37" s="145"/>
      <c r="K37" s="146"/>
      <c r="L37" s="145"/>
      <c r="M37" s="146"/>
      <c r="N37" s="145"/>
      <c r="O37" s="146"/>
      <c r="P37" s="145"/>
      <c r="Q37" s="146"/>
    </row>
    <row r="38" spans="1:19" x14ac:dyDescent="0.25">
      <c r="A38" s="152"/>
      <c r="B38" s="147"/>
      <c r="C38" s="154"/>
      <c r="D38" s="147"/>
      <c r="E38" s="154"/>
      <c r="F38" s="147"/>
      <c r="G38" s="154"/>
      <c r="H38" s="147"/>
      <c r="I38" s="154"/>
      <c r="J38" s="147"/>
      <c r="K38" s="148"/>
      <c r="L38" s="147"/>
      <c r="M38" s="148"/>
      <c r="N38" s="147"/>
      <c r="O38" s="148"/>
      <c r="P38" s="147"/>
      <c r="Q38" s="148"/>
    </row>
    <row r="39" spans="1:19" ht="15.75" thickBot="1" x14ac:dyDescent="0.3">
      <c r="A39" s="153"/>
      <c r="B39" s="149"/>
      <c r="C39" s="155"/>
      <c r="D39" s="149"/>
      <c r="E39" s="155"/>
      <c r="F39" s="149"/>
      <c r="G39" s="155"/>
      <c r="H39" s="149"/>
      <c r="I39" s="155"/>
      <c r="J39" s="149"/>
      <c r="K39" s="150"/>
      <c r="L39" s="149"/>
      <c r="M39" s="150"/>
      <c r="N39" s="149"/>
      <c r="O39" s="150"/>
      <c r="P39" s="149"/>
      <c r="Q39" s="150"/>
    </row>
    <row r="42" spans="1:19" x14ac:dyDescent="0.25">
      <c r="A42" t="s">
        <v>96</v>
      </c>
    </row>
    <row r="44" spans="1:19" x14ac:dyDescent="0.25">
      <c r="O44" s="171" t="s">
        <v>85</v>
      </c>
      <c r="P44" s="171"/>
      <c r="Q44" s="171"/>
      <c r="R44" s="171"/>
      <c r="S44" s="171"/>
    </row>
    <row r="45" spans="1:19" x14ac:dyDescent="0.25">
      <c r="O45" s="171"/>
      <c r="P45" s="171"/>
      <c r="Q45" s="171"/>
      <c r="R45" s="171"/>
      <c r="S45" s="171"/>
    </row>
    <row r="46" spans="1:19" x14ac:dyDescent="0.25">
      <c r="O46" s="171"/>
      <c r="P46" s="171"/>
      <c r="Q46" s="171"/>
      <c r="R46" s="171"/>
      <c r="S46" s="171"/>
    </row>
    <row r="47" spans="1:19" x14ac:dyDescent="0.25">
      <c r="O47" s="171"/>
      <c r="P47" s="171"/>
      <c r="Q47" s="171"/>
      <c r="R47" s="171"/>
      <c r="S47" s="171"/>
    </row>
  </sheetData>
  <mergeCells count="30">
    <mergeCell ref="O44:S47"/>
    <mergeCell ref="A22:A23"/>
    <mergeCell ref="K24:S24"/>
    <mergeCell ref="A25:A32"/>
    <mergeCell ref="B34:Q34"/>
    <mergeCell ref="B35:C35"/>
    <mergeCell ref="D35:E35"/>
    <mergeCell ref="F35:G35"/>
    <mergeCell ref="H35:I35"/>
    <mergeCell ref="J35:K35"/>
    <mergeCell ref="L35:M35"/>
    <mergeCell ref="N35:O35"/>
    <mergeCell ref="P35:Q35"/>
    <mergeCell ref="B36:C36"/>
    <mergeCell ref="D36:E36"/>
    <mergeCell ref="F36:G36"/>
    <mergeCell ref="H36:I36"/>
    <mergeCell ref="J36:K36"/>
    <mergeCell ref="L36:M36"/>
    <mergeCell ref="N36:O36"/>
    <mergeCell ref="P36:Q36"/>
    <mergeCell ref="L37:M39"/>
    <mergeCell ref="N37:O39"/>
    <mergeCell ref="P37:Q39"/>
    <mergeCell ref="J37:K39"/>
    <mergeCell ref="A37:A39"/>
    <mergeCell ref="B37:C39"/>
    <mergeCell ref="D37:E39"/>
    <mergeCell ref="F37:G39"/>
    <mergeCell ref="H37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D4AC4-737C-4753-AE5E-F8BD975F751B}">
  <dimension ref="A1:S39"/>
  <sheetViews>
    <sheetView workbookViewId="0">
      <selection activeCell="O15" sqref="O15"/>
    </sheetView>
  </sheetViews>
  <sheetFormatPr defaultRowHeight="15" x14ac:dyDescent="0.25"/>
  <cols>
    <col min="1" max="1" width="11.140625" customWidth="1"/>
    <col min="2" max="10" width="10.140625" bestFit="1" customWidth="1"/>
    <col min="11" max="11" width="11" bestFit="1" customWidth="1"/>
    <col min="12" max="12" width="11.28515625" customWidth="1"/>
    <col min="13" max="15" width="10.140625" bestFit="1" customWidth="1"/>
    <col min="16" max="16" width="11.85546875" customWidth="1"/>
    <col min="17" max="19" width="10.140625" bestFit="1" customWidth="1"/>
  </cols>
  <sheetData>
    <row r="1" spans="1:19" ht="15.75" thickBot="1" x14ac:dyDescent="0.3">
      <c r="A1" s="1"/>
      <c r="B1" s="5">
        <v>45870</v>
      </c>
      <c r="C1" s="4">
        <v>45871</v>
      </c>
      <c r="D1" s="4">
        <v>45872</v>
      </c>
      <c r="E1" s="3">
        <v>45873</v>
      </c>
      <c r="F1" s="3">
        <v>45874</v>
      </c>
      <c r="G1" s="3">
        <v>45875</v>
      </c>
      <c r="H1" s="5">
        <v>45876</v>
      </c>
      <c r="I1" s="3">
        <v>45877</v>
      </c>
      <c r="J1" s="4">
        <v>45878</v>
      </c>
      <c r="K1" s="4">
        <v>45879</v>
      </c>
      <c r="L1" s="3">
        <v>45880</v>
      </c>
      <c r="M1" s="3">
        <v>45881</v>
      </c>
      <c r="N1" s="5">
        <v>45882</v>
      </c>
      <c r="O1" s="3">
        <v>45883</v>
      </c>
      <c r="P1" s="3">
        <v>45884</v>
      </c>
      <c r="Q1" s="6" t="s">
        <v>0</v>
      </c>
    </row>
    <row r="2" spans="1:19" x14ac:dyDescent="0.25">
      <c r="A2" s="72" t="s">
        <v>1</v>
      </c>
      <c r="B2" s="107" t="s">
        <v>98</v>
      </c>
      <c r="C2" s="90" t="s">
        <v>99</v>
      </c>
      <c r="D2" s="90" t="s">
        <v>19</v>
      </c>
      <c r="E2" s="9">
        <v>2</v>
      </c>
      <c r="F2" s="9">
        <v>2</v>
      </c>
      <c r="G2" s="9">
        <v>2</v>
      </c>
      <c r="H2" s="9">
        <v>1</v>
      </c>
      <c r="I2" s="9">
        <v>4</v>
      </c>
      <c r="J2" s="90" t="s">
        <v>19</v>
      </c>
      <c r="K2" s="9">
        <v>2</v>
      </c>
      <c r="L2" s="9">
        <v>1</v>
      </c>
      <c r="M2" s="9">
        <v>1</v>
      </c>
      <c r="N2" s="9">
        <v>1</v>
      </c>
      <c r="O2" s="10">
        <v>1</v>
      </c>
      <c r="P2" s="11">
        <v>2</v>
      </c>
      <c r="Q2" s="12">
        <f>SUM(B2:P2)</f>
        <v>19</v>
      </c>
      <c r="R2" s="37">
        <v>0</v>
      </c>
    </row>
    <row r="3" spans="1:19" x14ac:dyDescent="0.25">
      <c r="A3" s="73" t="s">
        <v>2</v>
      </c>
      <c r="B3" s="129" t="s">
        <v>93</v>
      </c>
      <c r="C3" s="123" t="s">
        <v>88</v>
      </c>
      <c r="D3" s="78" t="s">
        <v>19</v>
      </c>
      <c r="E3" s="78" t="s">
        <v>83</v>
      </c>
      <c r="F3" s="78" t="s">
        <v>97</v>
      </c>
      <c r="G3" s="78" t="s">
        <v>69</v>
      </c>
      <c r="H3" s="78" t="s">
        <v>70</v>
      </c>
      <c r="I3" s="78" t="s">
        <v>71</v>
      </c>
      <c r="J3" s="78" t="s">
        <v>72</v>
      </c>
      <c r="K3" s="78" t="s">
        <v>19</v>
      </c>
      <c r="L3" s="78" t="s">
        <v>73</v>
      </c>
      <c r="M3" s="78" t="s">
        <v>74</v>
      </c>
      <c r="N3" s="78" t="s">
        <v>75</v>
      </c>
      <c r="O3" s="92" t="s">
        <v>76</v>
      </c>
      <c r="P3" s="86" t="s">
        <v>77</v>
      </c>
      <c r="Q3" s="18">
        <f t="shared" ref="Q3:Q9" si="0">SUM(B3:P3)</f>
        <v>0</v>
      </c>
      <c r="R3" s="34">
        <v>1</v>
      </c>
    </row>
    <row r="4" spans="1:19" x14ac:dyDescent="0.25">
      <c r="A4" s="73" t="s">
        <v>3</v>
      </c>
      <c r="B4" s="14">
        <v>2</v>
      </c>
      <c r="C4" s="78" t="s">
        <v>19</v>
      </c>
      <c r="D4" s="15">
        <v>3</v>
      </c>
      <c r="E4" s="15">
        <v>2</v>
      </c>
      <c r="F4" s="15">
        <v>2</v>
      </c>
      <c r="G4" s="78" t="s">
        <v>34</v>
      </c>
      <c r="H4" s="78" t="s">
        <v>19</v>
      </c>
      <c r="I4" s="15">
        <v>3</v>
      </c>
      <c r="J4" s="85">
        <v>2</v>
      </c>
      <c r="K4" s="85">
        <v>1</v>
      </c>
      <c r="L4" s="15">
        <v>3</v>
      </c>
      <c r="M4" s="78" t="s">
        <v>19</v>
      </c>
      <c r="N4" s="15">
        <v>3</v>
      </c>
      <c r="O4" s="15">
        <v>2</v>
      </c>
      <c r="P4" s="19">
        <v>2</v>
      </c>
      <c r="Q4" s="18">
        <f t="shared" si="0"/>
        <v>25</v>
      </c>
      <c r="R4" s="37">
        <v>1</v>
      </c>
    </row>
    <row r="5" spans="1:19" x14ac:dyDescent="0.25">
      <c r="A5" s="73" t="s">
        <v>4</v>
      </c>
      <c r="B5" s="14">
        <v>1</v>
      </c>
      <c r="C5" s="85">
        <v>2</v>
      </c>
      <c r="D5" s="85">
        <v>3</v>
      </c>
      <c r="E5" s="78" t="s">
        <v>27</v>
      </c>
      <c r="F5" s="78" t="s">
        <v>27</v>
      </c>
      <c r="G5" s="78" t="s">
        <v>27</v>
      </c>
      <c r="H5" s="15">
        <v>1</v>
      </c>
      <c r="I5" s="15">
        <v>1</v>
      </c>
      <c r="J5" s="15">
        <v>2</v>
      </c>
      <c r="K5" s="78" t="s">
        <v>19</v>
      </c>
      <c r="L5" s="15">
        <v>1</v>
      </c>
      <c r="M5" s="15">
        <v>3</v>
      </c>
      <c r="N5" s="15">
        <v>4</v>
      </c>
      <c r="O5" s="16">
        <v>2</v>
      </c>
      <c r="P5" s="17">
        <v>2</v>
      </c>
      <c r="Q5" s="18">
        <f t="shared" si="0"/>
        <v>22</v>
      </c>
      <c r="R5" s="37">
        <v>0</v>
      </c>
    </row>
    <row r="6" spans="1:19" x14ac:dyDescent="0.25">
      <c r="A6" s="73" t="s">
        <v>5</v>
      </c>
      <c r="B6" s="79" t="s">
        <v>27</v>
      </c>
      <c r="C6" s="79" t="s">
        <v>27</v>
      </c>
      <c r="D6" s="79" t="s">
        <v>27</v>
      </c>
      <c r="E6" s="79" t="s">
        <v>27</v>
      </c>
      <c r="F6" s="79" t="s">
        <v>27</v>
      </c>
      <c r="G6" s="79" t="s">
        <v>27</v>
      </c>
      <c r="H6" s="79" t="s">
        <v>27</v>
      </c>
      <c r="I6" s="79" t="s">
        <v>27</v>
      </c>
      <c r="J6" s="79" t="s">
        <v>27</v>
      </c>
      <c r="K6" s="79" t="s">
        <v>27</v>
      </c>
      <c r="L6" s="79" t="s">
        <v>27</v>
      </c>
      <c r="M6" s="79" t="s">
        <v>27</v>
      </c>
      <c r="N6" s="79" t="s">
        <v>27</v>
      </c>
      <c r="O6" s="79" t="s">
        <v>27</v>
      </c>
      <c r="P6" s="79" t="s">
        <v>27</v>
      </c>
      <c r="Q6" s="18">
        <f t="shared" si="0"/>
        <v>0</v>
      </c>
      <c r="R6" s="37">
        <v>0</v>
      </c>
    </row>
    <row r="7" spans="1:19" x14ac:dyDescent="0.25">
      <c r="A7" s="73" t="s">
        <v>6</v>
      </c>
      <c r="B7" s="14">
        <v>4</v>
      </c>
      <c r="C7" s="15">
        <v>2</v>
      </c>
      <c r="D7" s="78" t="s">
        <v>19</v>
      </c>
      <c r="E7" s="15">
        <v>1</v>
      </c>
      <c r="F7" s="15">
        <v>3</v>
      </c>
      <c r="G7" s="15">
        <v>3</v>
      </c>
      <c r="H7" s="15">
        <v>2</v>
      </c>
      <c r="I7" s="15">
        <v>2</v>
      </c>
      <c r="J7" s="85">
        <v>3</v>
      </c>
      <c r="K7" s="85">
        <v>2</v>
      </c>
      <c r="L7" s="15">
        <v>1</v>
      </c>
      <c r="M7" s="78" t="s">
        <v>19</v>
      </c>
      <c r="N7" s="15">
        <v>3</v>
      </c>
      <c r="O7" s="16">
        <v>2</v>
      </c>
      <c r="P7" s="17">
        <v>3</v>
      </c>
      <c r="Q7" s="18">
        <f t="shared" si="0"/>
        <v>31</v>
      </c>
      <c r="R7" s="37">
        <v>2</v>
      </c>
    </row>
    <row r="8" spans="1:19" x14ac:dyDescent="0.25">
      <c r="A8" s="73" t="s">
        <v>7</v>
      </c>
      <c r="B8" s="14">
        <v>2</v>
      </c>
      <c r="C8" s="85">
        <v>2</v>
      </c>
      <c r="D8" s="85">
        <v>4</v>
      </c>
      <c r="E8" s="78" t="s">
        <v>19</v>
      </c>
      <c r="F8" s="15">
        <v>3</v>
      </c>
      <c r="G8" s="15">
        <v>3</v>
      </c>
      <c r="H8" s="15">
        <v>2</v>
      </c>
      <c r="I8" s="15">
        <v>2</v>
      </c>
      <c r="J8" s="78" t="s">
        <v>19</v>
      </c>
      <c r="K8" s="15">
        <v>2</v>
      </c>
      <c r="L8" s="15">
        <v>1</v>
      </c>
      <c r="M8" s="15">
        <v>2</v>
      </c>
      <c r="N8" s="78" t="s">
        <v>19</v>
      </c>
      <c r="O8" s="16">
        <v>2</v>
      </c>
      <c r="P8" s="17"/>
      <c r="Q8" s="18">
        <f t="shared" si="0"/>
        <v>25</v>
      </c>
      <c r="R8" s="37">
        <v>1</v>
      </c>
    </row>
    <row r="9" spans="1:19" ht="15.75" thickBot="1" x14ac:dyDescent="0.3">
      <c r="A9" s="74" t="s">
        <v>8</v>
      </c>
      <c r="B9" s="20">
        <v>2</v>
      </c>
      <c r="C9" s="80">
        <v>3</v>
      </c>
      <c r="D9" s="80">
        <v>3</v>
      </c>
      <c r="E9" s="21">
        <v>3</v>
      </c>
      <c r="F9" s="21">
        <v>1</v>
      </c>
      <c r="G9" s="82" t="s">
        <v>19</v>
      </c>
      <c r="H9" s="21">
        <v>3</v>
      </c>
      <c r="I9" s="21">
        <v>3</v>
      </c>
      <c r="J9" s="82" t="s">
        <v>19</v>
      </c>
      <c r="K9" s="21">
        <v>3</v>
      </c>
      <c r="L9" s="82" t="s">
        <v>19</v>
      </c>
      <c r="M9" s="21">
        <v>3</v>
      </c>
      <c r="N9" s="21">
        <v>3</v>
      </c>
      <c r="O9" s="22">
        <v>3</v>
      </c>
      <c r="P9" s="23"/>
      <c r="Q9" s="24">
        <f t="shared" si="0"/>
        <v>30</v>
      </c>
      <c r="R9" s="37">
        <v>0</v>
      </c>
    </row>
    <row r="10" spans="1:19" x14ac:dyDescent="0.25">
      <c r="A10" s="39"/>
      <c r="C10" s="25"/>
      <c r="D10" s="26"/>
      <c r="E10" s="27"/>
      <c r="F10" s="27"/>
      <c r="G10" s="27"/>
      <c r="H10" s="25"/>
      <c r="I10" s="25"/>
      <c r="J10" s="25"/>
      <c r="K10" s="25"/>
      <c r="L10" s="25"/>
      <c r="M10" s="25"/>
      <c r="N10" s="25"/>
      <c r="O10" s="25"/>
      <c r="P10" s="25"/>
    </row>
    <row r="11" spans="1:19" x14ac:dyDescent="0.25">
      <c r="A11" s="39"/>
      <c r="C11" s="28"/>
      <c r="D11" s="25"/>
      <c r="E11" s="25"/>
      <c r="N11" s="29"/>
    </row>
    <row r="12" spans="1:19" ht="15.75" thickBot="1" x14ac:dyDescent="0.3">
      <c r="C12" s="28"/>
      <c r="E12" s="30"/>
      <c r="F12" s="30"/>
      <c r="G12" s="30"/>
      <c r="H12" s="30"/>
      <c r="I12" s="30"/>
    </row>
    <row r="13" spans="1:19" ht="15.75" thickBot="1" x14ac:dyDescent="0.3">
      <c r="A13" s="1"/>
      <c r="B13" s="75">
        <v>45885</v>
      </c>
      <c r="C13" s="4">
        <v>45886</v>
      </c>
      <c r="D13" s="3">
        <v>45887</v>
      </c>
      <c r="E13" s="3">
        <v>45888</v>
      </c>
      <c r="F13" s="3">
        <v>45889</v>
      </c>
      <c r="G13" s="5">
        <v>45890</v>
      </c>
      <c r="H13" s="3">
        <v>45891</v>
      </c>
      <c r="I13" s="4">
        <v>45892</v>
      </c>
      <c r="J13" s="4">
        <v>45893</v>
      </c>
      <c r="K13" s="3">
        <v>45894</v>
      </c>
      <c r="L13" s="5">
        <v>45895</v>
      </c>
      <c r="M13" s="3">
        <v>45896</v>
      </c>
      <c r="N13" s="3">
        <v>45897</v>
      </c>
      <c r="O13" s="3">
        <v>45898</v>
      </c>
      <c r="P13" s="76">
        <v>45899</v>
      </c>
      <c r="Q13" s="75">
        <v>45900</v>
      </c>
      <c r="R13" s="31" t="s">
        <v>0</v>
      </c>
    </row>
    <row r="14" spans="1:19" x14ac:dyDescent="0.25">
      <c r="A14" s="7" t="s">
        <v>1</v>
      </c>
      <c r="B14" s="83">
        <v>2</v>
      </c>
      <c r="C14" s="77">
        <v>2</v>
      </c>
      <c r="D14" s="9">
        <v>2</v>
      </c>
      <c r="E14" s="9">
        <v>1</v>
      </c>
      <c r="F14" s="9">
        <v>1</v>
      </c>
      <c r="G14" s="90" t="s">
        <v>19</v>
      </c>
      <c r="H14" s="9">
        <v>2</v>
      </c>
      <c r="I14" s="9">
        <v>2</v>
      </c>
      <c r="J14" s="90" t="s">
        <v>19</v>
      </c>
      <c r="K14" s="32">
        <v>2</v>
      </c>
      <c r="L14" s="9">
        <v>2</v>
      </c>
      <c r="M14" s="9">
        <v>2</v>
      </c>
      <c r="N14" s="9">
        <v>3</v>
      </c>
      <c r="O14" s="9">
        <v>2</v>
      </c>
      <c r="P14" s="77">
        <v>3</v>
      </c>
      <c r="Q14" s="104" t="s">
        <v>19</v>
      </c>
      <c r="R14" s="33">
        <f t="shared" ref="R14:R21" si="1">SUM(B14:Q14)+(Q2)</f>
        <v>45</v>
      </c>
      <c r="S14">
        <v>1</v>
      </c>
    </row>
    <row r="15" spans="1:19" x14ac:dyDescent="0.25">
      <c r="A15" s="13" t="s">
        <v>2</v>
      </c>
      <c r="B15" s="79" t="s">
        <v>78</v>
      </c>
      <c r="C15" s="78" t="s">
        <v>19</v>
      </c>
      <c r="D15" s="78" t="s">
        <v>129</v>
      </c>
      <c r="E15" s="78" t="s">
        <v>80</v>
      </c>
      <c r="F15" s="78" t="s">
        <v>81</v>
      </c>
      <c r="G15" s="78" t="s">
        <v>82</v>
      </c>
      <c r="H15" s="78" t="s">
        <v>90</v>
      </c>
      <c r="I15" s="78" t="s">
        <v>91</v>
      </c>
      <c r="J15" s="78" t="s">
        <v>19</v>
      </c>
      <c r="K15" s="78" t="s">
        <v>92</v>
      </c>
      <c r="L15" s="78" t="s">
        <v>98</v>
      </c>
      <c r="M15" s="78" t="s">
        <v>99</v>
      </c>
      <c r="N15" s="78" t="s">
        <v>100</v>
      </c>
      <c r="O15" s="78" t="s">
        <v>101</v>
      </c>
      <c r="P15" s="92" t="s">
        <v>19</v>
      </c>
      <c r="Q15" s="86" t="s">
        <v>19</v>
      </c>
      <c r="R15" s="19">
        <f t="shared" si="1"/>
        <v>0</v>
      </c>
      <c r="S15">
        <v>1</v>
      </c>
    </row>
    <row r="16" spans="1:19" x14ac:dyDescent="0.25">
      <c r="A16" s="13" t="s">
        <v>3</v>
      </c>
      <c r="B16" s="97">
        <v>4</v>
      </c>
      <c r="C16" s="85">
        <v>2</v>
      </c>
      <c r="D16" s="15">
        <v>2</v>
      </c>
      <c r="E16" s="15">
        <v>3</v>
      </c>
      <c r="F16" s="15">
        <v>2</v>
      </c>
      <c r="G16" s="78" t="s">
        <v>19</v>
      </c>
      <c r="H16" s="15">
        <v>3</v>
      </c>
      <c r="I16" s="15">
        <v>3</v>
      </c>
      <c r="J16" s="78" t="s">
        <v>19</v>
      </c>
      <c r="K16" s="78" t="s">
        <v>87</v>
      </c>
      <c r="L16" s="78" t="s">
        <v>88</v>
      </c>
      <c r="M16" s="78" t="s">
        <v>83</v>
      </c>
      <c r="N16" s="78" t="s">
        <v>97</v>
      </c>
      <c r="O16" s="78" t="s">
        <v>69</v>
      </c>
      <c r="P16" s="92" t="s">
        <v>19</v>
      </c>
      <c r="Q16" s="86" t="s">
        <v>19</v>
      </c>
      <c r="R16" s="19">
        <f t="shared" si="1"/>
        <v>44</v>
      </c>
      <c r="S16">
        <v>1</v>
      </c>
    </row>
    <row r="17" spans="1:19" x14ac:dyDescent="0.25">
      <c r="A17" s="13" t="s">
        <v>4</v>
      </c>
      <c r="B17" s="84">
        <v>2</v>
      </c>
      <c r="C17" s="85">
        <v>3</v>
      </c>
      <c r="D17" s="15">
        <v>2</v>
      </c>
      <c r="E17" s="15">
        <v>2</v>
      </c>
      <c r="F17" s="15">
        <v>2</v>
      </c>
      <c r="G17" s="15">
        <v>1</v>
      </c>
      <c r="H17" s="78" t="s">
        <v>19</v>
      </c>
      <c r="I17" s="78" t="s">
        <v>19</v>
      </c>
      <c r="J17" s="26">
        <v>5</v>
      </c>
      <c r="K17" s="15">
        <v>1</v>
      </c>
      <c r="L17" s="15">
        <v>2</v>
      </c>
      <c r="M17" s="133" t="s">
        <v>19</v>
      </c>
      <c r="N17" s="133" t="s">
        <v>19</v>
      </c>
      <c r="O17" s="78" t="s">
        <v>27</v>
      </c>
      <c r="P17" s="92" t="s">
        <v>27</v>
      </c>
      <c r="Q17" s="86" t="s">
        <v>27</v>
      </c>
      <c r="R17" s="19">
        <f t="shared" si="1"/>
        <v>42</v>
      </c>
      <c r="S17">
        <v>1</v>
      </c>
    </row>
    <row r="18" spans="1:19" x14ac:dyDescent="0.25">
      <c r="A18" s="13" t="s">
        <v>5</v>
      </c>
      <c r="B18" s="79" t="s">
        <v>27</v>
      </c>
      <c r="C18" s="79" t="s">
        <v>27</v>
      </c>
      <c r="D18" s="79" t="s">
        <v>27</v>
      </c>
      <c r="E18" s="79" t="s">
        <v>27</v>
      </c>
      <c r="F18" s="79" t="s">
        <v>27</v>
      </c>
      <c r="G18" s="79" t="s">
        <v>27</v>
      </c>
      <c r="H18" s="79" t="s">
        <v>27</v>
      </c>
      <c r="I18" s="79" t="s">
        <v>27</v>
      </c>
      <c r="J18" s="79" t="s">
        <v>27</v>
      </c>
      <c r="K18" s="79" t="s">
        <v>27</v>
      </c>
      <c r="L18" s="79" t="s">
        <v>27</v>
      </c>
      <c r="M18" s="79" t="s">
        <v>27</v>
      </c>
      <c r="N18" s="79" t="s">
        <v>27</v>
      </c>
      <c r="O18" s="79" t="s">
        <v>27</v>
      </c>
      <c r="P18" s="79" t="s">
        <v>27</v>
      </c>
      <c r="Q18" s="79" t="s">
        <v>27</v>
      </c>
      <c r="R18" s="19">
        <f t="shared" si="1"/>
        <v>0</v>
      </c>
      <c r="S18">
        <v>0</v>
      </c>
    </row>
    <row r="19" spans="1:19" x14ac:dyDescent="0.25">
      <c r="A19" s="13" t="s">
        <v>6</v>
      </c>
      <c r="B19" s="84">
        <v>3</v>
      </c>
      <c r="C19" s="85">
        <v>2</v>
      </c>
      <c r="D19" s="15">
        <v>2</v>
      </c>
      <c r="E19" s="15">
        <v>3</v>
      </c>
      <c r="F19" s="78" t="s">
        <v>19</v>
      </c>
      <c r="G19" s="15">
        <v>3</v>
      </c>
      <c r="H19" s="15">
        <v>3</v>
      </c>
      <c r="I19" s="78" t="s">
        <v>19</v>
      </c>
      <c r="J19" s="15">
        <v>2</v>
      </c>
      <c r="K19" s="15">
        <v>1</v>
      </c>
      <c r="L19" s="15">
        <v>3</v>
      </c>
      <c r="M19" s="15">
        <v>3</v>
      </c>
      <c r="N19" s="15">
        <v>4</v>
      </c>
      <c r="O19" s="15">
        <v>2</v>
      </c>
      <c r="P19" s="105">
        <v>2</v>
      </c>
      <c r="Q19" s="96">
        <v>4</v>
      </c>
      <c r="R19" s="19">
        <f t="shared" si="1"/>
        <v>68</v>
      </c>
      <c r="S19">
        <v>3</v>
      </c>
    </row>
    <row r="20" spans="1:19" x14ac:dyDescent="0.25">
      <c r="A20" s="13" t="s">
        <v>7</v>
      </c>
      <c r="B20" s="84">
        <v>2</v>
      </c>
      <c r="C20" s="85">
        <v>1</v>
      </c>
      <c r="D20" s="15">
        <v>1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6"/>
      <c r="Q20" s="17"/>
      <c r="R20" s="19">
        <f t="shared" si="1"/>
        <v>29</v>
      </c>
      <c r="S20">
        <v>0</v>
      </c>
    </row>
    <row r="21" spans="1:19" ht="15.75" thickBot="1" x14ac:dyDescent="0.3">
      <c r="A21" s="13" t="s">
        <v>8</v>
      </c>
      <c r="B21" s="20">
        <v>1</v>
      </c>
      <c r="C21" s="82" t="s">
        <v>19</v>
      </c>
      <c r="D21" s="21">
        <v>3</v>
      </c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2"/>
      <c r="Q21" s="23"/>
      <c r="R21" s="38">
        <f t="shared" si="1"/>
        <v>34</v>
      </c>
      <c r="S21">
        <v>0</v>
      </c>
    </row>
    <row r="22" spans="1:19" x14ac:dyDescent="0.25">
      <c r="A22" s="151"/>
      <c r="B22" s="39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" ht="15.75" thickBot="1" x14ac:dyDescent="0.3">
      <c r="A23" s="153"/>
      <c r="B23" s="39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1:19" ht="19.5" thickBot="1" x14ac:dyDescent="0.3">
      <c r="B24" s="40" t="s">
        <v>1</v>
      </c>
      <c r="C24" s="41" t="s">
        <v>2</v>
      </c>
      <c r="D24" s="41" t="s">
        <v>3</v>
      </c>
      <c r="E24" s="41" t="s">
        <v>4</v>
      </c>
      <c r="F24" s="41" t="s">
        <v>5</v>
      </c>
      <c r="G24" s="41" t="s">
        <v>6</v>
      </c>
      <c r="H24" s="41" t="s">
        <v>7</v>
      </c>
      <c r="I24" s="42" t="s">
        <v>8</v>
      </c>
      <c r="K24" s="161" t="s">
        <v>10</v>
      </c>
      <c r="L24" s="162"/>
      <c r="M24" s="162"/>
      <c r="N24" s="162"/>
      <c r="O24" s="162"/>
      <c r="P24" s="162"/>
      <c r="Q24" s="162"/>
      <c r="R24" s="162"/>
      <c r="S24" s="163"/>
    </row>
    <row r="25" spans="1:19" ht="19.5" thickBot="1" x14ac:dyDescent="0.3">
      <c r="A25" s="164" t="s">
        <v>11</v>
      </c>
      <c r="B25" s="43"/>
      <c r="C25" s="44"/>
      <c r="D25" s="44"/>
      <c r="E25" s="44"/>
      <c r="F25" s="44"/>
      <c r="G25" s="44"/>
      <c r="H25" s="44"/>
      <c r="I25" s="45"/>
      <c r="J25" s="26"/>
      <c r="K25" s="46"/>
      <c r="L25" s="40" t="s">
        <v>1</v>
      </c>
      <c r="M25" s="41" t="s">
        <v>2</v>
      </c>
      <c r="N25" s="41" t="s">
        <v>3</v>
      </c>
      <c r="O25" s="41" t="s">
        <v>4</v>
      </c>
      <c r="P25" s="41" t="s">
        <v>5</v>
      </c>
      <c r="Q25" s="41" t="s">
        <v>6</v>
      </c>
      <c r="R25" s="41" t="s">
        <v>7</v>
      </c>
      <c r="S25" s="42" t="s">
        <v>8</v>
      </c>
    </row>
    <row r="26" spans="1:19" ht="15.75" x14ac:dyDescent="0.25">
      <c r="A26" s="165"/>
      <c r="B26" s="47"/>
      <c r="C26" s="48"/>
      <c r="D26" s="48"/>
      <c r="E26" s="48"/>
      <c r="F26" s="48"/>
      <c r="G26" s="48"/>
      <c r="H26" s="48"/>
      <c r="I26" s="49"/>
      <c r="J26" s="26"/>
      <c r="K26" s="50">
        <v>50</v>
      </c>
      <c r="L26" s="51">
        <f>R14*K26</f>
        <v>2250</v>
      </c>
      <c r="M26" s="52">
        <f>R15*K26</f>
        <v>0</v>
      </c>
      <c r="N26" s="52">
        <f>R16*K26</f>
        <v>2200</v>
      </c>
      <c r="O26" s="52">
        <f>R17*K26</f>
        <v>2100</v>
      </c>
      <c r="P26" s="52">
        <f>R18*K26</f>
        <v>0</v>
      </c>
      <c r="Q26" s="52">
        <f>R19*K26</f>
        <v>3400</v>
      </c>
      <c r="R26" s="52">
        <f>R20*K26</f>
        <v>1450</v>
      </c>
      <c r="S26" s="53">
        <f>R21*K26</f>
        <v>1700</v>
      </c>
    </row>
    <row r="27" spans="1:19" ht="15.75" x14ac:dyDescent="0.25">
      <c r="A27" s="165"/>
      <c r="B27" s="47"/>
      <c r="C27" s="48"/>
      <c r="D27" s="48"/>
      <c r="E27" s="48"/>
      <c r="F27" s="48"/>
      <c r="G27" s="48"/>
      <c r="H27" s="48"/>
      <c r="I27" s="17"/>
      <c r="J27" s="26"/>
      <c r="K27" s="18" t="s">
        <v>14</v>
      </c>
      <c r="L27" s="54">
        <v>600</v>
      </c>
      <c r="M27" s="55">
        <v>0</v>
      </c>
      <c r="N27" s="55">
        <v>4030</v>
      </c>
      <c r="O27" s="55">
        <v>0</v>
      </c>
      <c r="P27" s="55">
        <v>0</v>
      </c>
      <c r="Q27" s="55">
        <v>0</v>
      </c>
      <c r="R27" s="55">
        <v>0</v>
      </c>
      <c r="S27" s="56">
        <v>0</v>
      </c>
    </row>
    <row r="28" spans="1:19" ht="15.75" x14ac:dyDescent="0.25">
      <c r="A28" s="165"/>
      <c r="B28" s="14"/>
      <c r="C28" s="48"/>
      <c r="D28" s="48"/>
      <c r="E28" s="48"/>
      <c r="F28" s="48"/>
      <c r="G28" s="48"/>
      <c r="H28" s="48"/>
      <c r="I28" s="17"/>
      <c r="J28" s="26"/>
      <c r="K28" s="18" t="s">
        <v>13</v>
      </c>
      <c r="L28" s="54"/>
      <c r="M28" s="55"/>
      <c r="N28" s="55"/>
      <c r="O28" s="55"/>
      <c r="P28" s="55"/>
      <c r="Q28" s="55"/>
      <c r="R28" s="55"/>
      <c r="S28" s="56"/>
    </row>
    <row r="29" spans="1:19" ht="15.75" x14ac:dyDescent="0.25">
      <c r="A29" s="165"/>
      <c r="B29" s="8"/>
      <c r="C29" s="44"/>
      <c r="D29" s="44"/>
      <c r="E29" s="44"/>
      <c r="F29" s="44"/>
      <c r="G29" s="44"/>
      <c r="H29" s="44"/>
      <c r="I29" s="17"/>
      <c r="K29" s="18"/>
      <c r="L29" s="54"/>
      <c r="M29" s="55"/>
      <c r="N29" s="55"/>
      <c r="O29" s="55"/>
      <c r="P29" s="55"/>
      <c r="Q29" s="55"/>
      <c r="R29" s="55"/>
      <c r="S29" s="56"/>
    </row>
    <row r="30" spans="1:19" ht="16.5" thickBot="1" x14ac:dyDescent="0.3">
      <c r="A30" s="165"/>
      <c r="B30" s="14"/>
      <c r="C30" s="15"/>
      <c r="D30" s="48"/>
      <c r="E30" s="48"/>
      <c r="F30" s="15"/>
      <c r="G30" s="48"/>
      <c r="H30" s="15"/>
      <c r="I30" s="17"/>
      <c r="K30" s="24"/>
      <c r="L30" s="57"/>
      <c r="M30" s="58"/>
      <c r="N30" s="58"/>
      <c r="O30" s="58"/>
      <c r="P30" s="58"/>
      <c r="Q30" s="58"/>
      <c r="R30" s="58"/>
      <c r="S30" s="59"/>
    </row>
    <row r="31" spans="1:19" ht="16.5" thickBot="1" x14ac:dyDescent="0.3">
      <c r="A31" s="165"/>
      <c r="B31" s="14"/>
      <c r="C31" s="15"/>
      <c r="D31" s="48"/>
      <c r="E31" s="48"/>
      <c r="F31" s="15"/>
      <c r="G31" s="15"/>
      <c r="H31" s="15"/>
      <c r="I31" s="60"/>
      <c r="K31" s="31" t="s">
        <v>0</v>
      </c>
      <c r="L31" s="61">
        <f>SUM(L26:L30)</f>
        <v>2850</v>
      </c>
      <c r="M31" s="62">
        <f>SUM(M26:M30)</f>
        <v>0</v>
      </c>
      <c r="N31" s="61">
        <f t="shared" ref="N31" si="2">SUM(N26:N30)</f>
        <v>6230</v>
      </c>
      <c r="O31" s="62">
        <f>SUM(O26:O30)</f>
        <v>2100</v>
      </c>
      <c r="P31" s="61">
        <f t="shared" ref="P31" si="3">SUM(P26:P30)</f>
        <v>0</v>
      </c>
      <c r="Q31" s="62">
        <f>SUM(Q26:Q30)</f>
        <v>3400</v>
      </c>
      <c r="R31" s="61">
        <f t="shared" ref="R31" si="4">SUM(R26:R30)</f>
        <v>1450</v>
      </c>
      <c r="S31" s="62">
        <f>SUM(S26:S30)</f>
        <v>1700</v>
      </c>
    </row>
    <row r="32" spans="1:19" ht="15.75" thickBot="1" x14ac:dyDescent="0.3">
      <c r="A32" s="166"/>
      <c r="B32" s="20"/>
      <c r="C32" s="21"/>
      <c r="D32" s="63"/>
      <c r="E32" s="63"/>
      <c r="F32" s="21"/>
      <c r="G32" s="21"/>
      <c r="H32" s="64"/>
      <c r="I32" s="65"/>
      <c r="N32" t="s">
        <v>109</v>
      </c>
      <c r="O32" s="66"/>
    </row>
    <row r="33" spans="1:17" ht="15.75" thickBot="1" x14ac:dyDescent="0.3">
      <c r="A33" s="67"/>
      <c r="B33" s="30"/>
      <c r="C33" s="30"/>
      <c r="D33" s="68"/>
      <c r="E33" s="68"/>
      <c r="F33" s="30"/>
      <c r="G33" s="30"/>
      <c r="K33" s="69"/>
      <c r="L33" s="69"/>
      <c r="M33" s="69"/>
      <c r="N33" s="69"/>
      <c r="O33" s="70"/>
    </row>
    <row r="34" spans="1:17" ht="24" thickBot="1" x14ac:dyDescent="0.3">
      <c r="A34" s="26"/>
      <c r="B34" s="167" t="s">
        <v>16</v>
      </c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9"/>
    </row>
    <row r="35" spans="1:17" ht="19.5" thickBot="1" x14ac:dyDescent="0.3">
      <c r="A35" s="26"/>
      <c r="B35" s="156" t="s">
        <v>1</v>
      </c>
      <c r="C35" s="157"/>
      <c r="D35" s="156" t="s">
        <v>2</v>
      </c>
      <c r="E35" s="157"/>
      <c r="F35" s="156" t="s">
        <v>3</v>
      </c>
      <c r="G35" s="157"/>
      <c r="H35" s="156" t="s">
        <v>4</v>
      </c>
      <c r="I35" s="157"/>
      <c r="J35" s="156" t="s">
        <v>5</v>
      </c>
      <c r="K35" s="157"/>
      <c r="L35" s="156" t="s">
        <v>6</v>
      </c>
      <c r="M35" s="157"/>
      <c r="N35" s="156" t="s">
        <v>7</v>
      </c>
      <c r="O35" s="157"/>
      <c r="P35" s="156" t="s">
        <v>8</v>
      </c>
      <c r="Q35" s="157"/>
    </row>
    <row r="36" spans="1:17" ht="30.75" thickBot="1" x14ac:dyDescent="0.3">
      <c r="A36" s="71" t="s">
        <v>106</v>
      </c>
      <c r="B36" s="158">
        <v>0</v>
      </c>
      <c r="C36" s="159"/>
      <c r="D36" s="158">
        <v>0</v>
      </c>
      <c r="E36" s="160"/>
      <c r="F36" s="158">
        <v>840</v>
      </c>
      <c r="G36" s="160"/>
      <c r="H36" s="158">
        <v>2040</v>
      </c>
      <c r="I36" s="160"/>
      <c r="J36" s="158">
        <v>0</v>
      </c>
      <c r="K36" s="160"/>
      <c r="L36" s="158">
        <v>1185</v>
      </c>
      <c r="M36" s="160"/>
      <c r="N36" s="158">
        <v>0</v>
      </c>
      <c r="O36" s="160"/>
      <c r="P36" s="158">
        <v>1200</v>
      </c>
      <c r="Q36" s="160"/>
    </row>
    <row r="37" spans="1:17" x14ac:dyDescent="0.25">
      <c r="A37" s="151" t="s">
        <v>18</v>
      </c>
      <c r="B37" s="147"/>
      <c r="C37" s="154"/>
      <c r="D37" s="147"/>
      <c r="E37" s="154"/>
      <c r="F37" s="147"/>
      <c r="G37" s="154"/>
      <c r="H37" s="147"/>
      <c r="I37" s="154"/>
      <c r="J37" s="145"/>
      <c r="K37" s="146"/>
      <c r="L37" s="145"/>
      <c r="M37" s="146"/>
      <c r="N37" s="145"/>
      <c r="O37" s="146"/>
      <c r="P37" s="145"/>
      <c r="Q37" s="146"/>
    </row>
    <row r="38" spans="1:17" x14ac:dyDescent="0.25">
      <c r="A38" s="152"/>
      <c r="B38" s="147"/>
      <c r="C38" s="154"/>
      <c r="D38" s="147"/>
      <c r="E38" s="154"/>
      <c r="F38" s="147"/>
      <c r="G38" s="154"/>
      <c r="H38" s="147"/>
      <c r="I38" s="154"/>
      <c r="J38" s="147"/>
      <c r="K38" s="148"/>
      <c r="L38" s="147"/>
      <c r="M38" s="148"/>
      <c r="N38" s="147"/>
      <c r="O38" s="148"/>
      <c r="P38" s="147"/>
      <c r="Q38" s="148"/>
    </row>
    <row r="39" spans="1:17" ht="15.75" thickBot="1" x14ac:dyDescent="0.3">
      <c r="A39" s="153"/>
      <c r="B39" s="149"/>
      <c r="C39" s="155"/>
      <c r="D39" s="149"/>
      <c r="E39" s="155"/>
      <c r="F39" s="149"/>
      <c r="G39" s="155"/>
      <c r="H39" s="149"/>
      <c r="I39" s="155"/>
      <c r="J39" s="149"/>
      <c r="K39" s="150"/>
      <c r="L39" s="149"/>
      <c r="M39" s="150"/>
      <c r="N39" s="149"/>
      <c r="O39" s="150"/>
      <c r="P39" s="149"/>
      <c r="Q39" s="150"/>
    </row>
  </sheetData>
  <mergeCells count="29">
    <mergeCell ref="A22:A23"/>
    <mergeCell ref="K24:S24"/>
    <mergeCell ref="A25:A32"/>
    <mergeCell ref="B34:Q34"/>
    <mergeCell ref="B35:C35"/>
    <mergeCell ref="D35:E35"/>
    <mergeCell ref="F35:G35"/>
    <mergeCell ref="H35:I35"/>
    <mergeCell ref="J35:K35"/>
    <mergeCell ref="L35:M35"/>
    <mergeCell ref="N35:O35"/>
    <mergeCell ref="P35:Q35"/>
    <mergeCell ref="B36:C36"/>
    <mergeCell ref="D36:E36"/>
    <mergeCell ref="F36:G36"/>
    <mergeCell ref="H36:I36"/>
    <mergeCell ref="J36:K36"/>
    <mergeCell ref="L36:M36"/>
    <mergeCell ref="N36:O36"/>
    <mergeCell ref="P36:Q36"/>
    <mergeCell ref="L37:M39"/>
    <mergeCell ref="N37:O39"/>
    <mergeCell ref="P37:Q39"/>
    <mergeCell ref="J37:K39"/>
    <mergeCell ref="A37:A39"/>
    <mergeCell ref="B37:C39"/>
    <mergeCell ref="D37:E39"/>
    <mergeCell ref="F37:G39"/>
    <mergeCell ref="H37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A24B6-E656-4A59-B725-21253DF4E940}">
  <dimension ref="A1:U61"/>
  <sheetViews>
    <sheetView workbookViewId="0">
      <selection activeCell="S16" sqref="S16"/>
    </sheetView>
  </sheetViews>
  <sheetFormatPr defaultRowHeight="15" x14ac:dyDescent="0.25"/>
  <cols>
    <col min="1" max="1" width="11.140625" customWidth="1"/>
    <col min="2" max="10" width="10.140625" bestFit="1" customWidth="1"/>
    <col min="11" max="11" width="11" bestFit="1" customWidth="1"/>
    <col min="12" max="12" width="11.28515625" customWidth="1"/>
    <col min="13" max="15" width="10.140625" bestFit="1" customWidth="1"/>
    <col min="16" max="16" width="11.85546875" customWidth="1"/>
    <col min="17" max="17" width="11" customWidth="1"/>
    <col min="18" max="18" width="8.5703125" bestFit="1" customWidth="1"/>
  </cols>
  <sheetData>
    <row r="1" spans="1:21" ht="15.75" thickBot="1" x14ac:dyDescent="0.3">
      <c r="A1" s="1"/>
      <c r="B1" s="136">
        <v>45901</v>
      </c>
      <c r="C1" s="137">
        <v>45902</v>
      </c>
      <c r="D1" s="137">
        <v>45903</v>
      </c>
      <c r="E1" s="137">
        <v>45904</v>
      </c>
      <c r="F1" s="137">
        <v>45905</v>
      </c>
      <c r="G1" s="138">
        <v>45663</v>
      </c>
      <c r="H1" s="138">
        <v>45664</v>
      </c>
      <c r="I1" s="136">
        <v>45665</v>
      </c>
      <c r="J1" s="137">
        <v>45666</v>
      </c>
      <c r="K1" s="137">
        <v>45667</v>
      </c>
      <c r="L1" s="137">
        <v>45668</v>
      </c>
      <c r="M1" s="137">
        <v>45669</v>
      </c>
      <c r="N1" s="138">
        <v>45670</v>
      </c>
      <c r="O1" s="138">
        <v>45671</v>
      </c>
      <c r="P1" s="136">
        <v>45672</v>
      </c>
      <c r="Q1" s="6" t="s">
        <v>0</v>
      </c>
    </row>
    <row r="2" spans="1:21" x14ac:dyDescent="0.25">
      <c r="A2" s="7" t="s">
        <v>1</v>
      </c>
      <c r="B2" s="112">
        <v>2</v>
      </c>
      <c r="C2" s="113">
        <v>3</v>
      </c>
      <c r="D2" s="113">
        <v>1</v>
      </c>
      <c r="E2" s="113">
        <v>2</v>
      </c>
      <c r="F2" s="113">
        <v>2</v>
      </c>
      <c r="G2" s="113">
        <v>2</v>
      </c>
      <c r="H2" s="114" t="s">
        <v>19</v>
      </c>
      <c r="I2" s="113">
        <v>1</v>
      </c>
      <c r="J2" s="113">
        <v>2</v>
      </c>
      <c r="K2" s="113">
        <v>4</v>
      </c>
      <c r="L2" s="113">
        <v>2</v>
      </c>
      <c r="M2" s="113">
        <v>3</v>
      </c>
      <c r="N2" s="113">
        <v>3</v>
      </c>
      <c r="O2" s="114" t="s">
        <v>19</v>
      </c>
      <c r="P2" s="139">
        <v>3</v>
      </c>
      <c r="Q2" s="33">
        <v>30</v>
      </c>
      <c r="R2">
        <v>1</v>
      </c>
    </row>
    <row r="3" spans="1:21" x14ac:dyDescent="0.25">
      <c r="A3" s="13" t="s">
        <v>2</v>
      </c>
      <c r="B3" s="79" t="s">
        <v>102</v>
      </c>
      <c r="C3" s="15">
        <v>3</v>
      </c>
      <c r="D3" s="15">
        <v>1</v>
      </c>
      <c r="E3" s="15">
        <v>4</v>
      </c>
      <c r="F3" s="15">
        <v>3</v>
      </c>
      <c r="G3" s="78" t="s">
        <v>19</v>
      </c>
      <c r="H3" s="15">
        <v>4</v>
      </c>
      <c r="I3" s="15">
        <v>1</v>
      </c>
      <c r="J3" s="15">
        <v>3</v>
      </c>
      <c r="K3" s="15">
        <v>3</v>
      </c>
      <c r="L3" s="15">
        <v>3</v>
      </c>
      <c r="M3" s="15">
        <v>3</v>
      </c>
      <c r="N3" s="85">
        <v>3</v>
      </c>
      <c r="O3" s="85">
        <v>3</v>
      </c>
      <c r="P3" s="17">
        <v>3</v>
      </c>
      <c r="Q3" s="19">
        <v>37</v>
      </c>
      <c r="R3">
        <v>1</v>
      </c>
    </row>
    <row r="4" spans="1:21" x14ac:dyDescent="0.25">
      <c r="A4" s="13" t="s">
        <v>3</v>
      </c>
      <c r="B4" s="79" t="s">
        <v>19</v>
      </c>
      <c r="C4" s="15">
        <v>2</v>
      </c>
      <c r="D4" s="15">
        <v>1</v>
      </c>
      <c r="E4" s="15">
        <v>1</v>
      </c>
      <c r="F4" s="15">
        <v>4</v>
      </c>
      <c r="G4" s="85">
        <v>1</v>
      </c>
      <c r="H4" s="85">
        <v>2</v>
      </c>
      <c r="I4" s="78" t="s">
        <v>19</v>
      </c>
      <c r="J4" s="15">
        <v>3</v>
      </c>
      <c r="K4" s="15">
        <v>3</v>
      </c>
      <c r="L4" s="15">
        <v>4</v>
      </c>
      <c r="M4" s="15">
        <v>3</v>
      </c>
      <c r="N4" s="85">
        <v>2</v>
      </c>
      <c r="O4" s="85">
        <v>4</v>
      </c>
      <c r="P4" s="17">
        <v>3</v>
      </c>
      <c r="Q4" s="19">
        <v>33</v>
      </c>
      <c r="R4">
        <v>2</v>
      </c>
    </row>
    <row r="5" spans="1:21" x14ac:dyDescent="0.25">
      <c r="A5" s="13" t="s">
        <v>4</v>
      </c>
      <c r="B5" s="79" t="s">
        <v>27</v>
      </c>
      <c r="C5" s="78" t="s">
        <v>27</v>
      </c>
      <c r="D5" s="78" t="s">
        <v>27</v>
      </c>
      <c r="E5" s="78" t="s">
        <v>27</v>
      </c>
      <c r="F5" s="78" t="s">
        <v>19</v>
      </c>
      <c r="G5" s="78" t="s">
        <v>19</v>
      </c>
      <c r="H5" s="78" t="s">
        <v>19</v>
      </c>
      <c r="I5" s="78" t="s">
        <v>19</v>
      </c>
      <c r="J5" s="78" t="s">
        <v>93</v>
      </c>
      <c r="K5" s="78" t="s">
        <v>88</v>
      </c>
      <c r="L5" s="78" t="s">
        <v>83</v>
      </c>
      <c r="M5" s="78" t="s">
        <v>97</v>
      </c>
      <c r="N5" s="78" t="s">
        <v>69</v>
      </c>
      <c r="O5" s="78" t="s">
        <v>19</v>
      </c>
      <c r="P5" s="86" t="s">
        <v>70</v>
      </c>
      <c r="Q5" s="19">
        <v>0</v>
      </c>
      <c r="R5">
        <v>1</v>
      </c>
      <c r="S5" s="26"/>
    </row>
    <row r="6" spans="1:21" x14ac:dyDescent="0.25">
      <c r="A6" s="13" t="s">
        <v>5</v>
      </c>
      <c r="B6" s="79" t="s">
        <v>27</v>
      </c>
      <c r="C6" s="78" t="s">
        <v>27</v>
      </c>
      <c r="D6" s="78" t="s">
        <v>27</v>
      </c>
      <c r="E6" s="78" t="s">
        <v>27</v>
      </c>
      <c r="F6" s="78" t="s">
        <v>27</v>
      </c>
      <c r="G6" s="78" t="s">
        <v>27</v>
      </c>
      <c r="H6" s="78" t="s">
        <v>27</v>
      </c>
      <c r="I6" s="78" t="s">
        <v>27</v>
      </c>
      <c r="J6" s="78" t="s">
        <v>27</v>
      </c>
      <c r="K6" s="78" t="s">
        <v>27</v>
      </c>
      <c r="L6" s="78" t="s">
        <v>27</v>
      </c>
      <c r="M6" s="78" t="s">
        <v>27</v>
      </c>
      <c r="N6" s="78" t="s">
        <v>27</v>
      </c>
      <c r="O6" s="78" t="s">
        <v>27</v>
      </c>
      <c r="P6" s="86" t="s">
        <v>27</v>
      </c>
      <c r="Q6" s="19">
        <v>0</v>
      </c>
      <c r="R6">
        <v>0</v>
      </c>
    </row>
    <row r="7" spans="1:21" x14ac:dyDescent="0.25">
      <c r="A7" s="13" t="s">
        <v>6</v>
      </c>
      <c r="B7" s="14">
        <v>2</v>
      </c>
      <c r="C7" s="15">
        <v>3</v>
      </c>
      <c r="D7" s="78" t="s">
        <v>19</v>
      </c>
      <c r="E7" s="15">
        <v>1</v>
      </c>
      <c r="F7" s="15">
        <v>2</v>
      </c>
      <c r="G7" s="78" t="s">
        <v>19</v>
      </c>
      <c r="H7" s="15">
        <v>3</v>
      </c>
      <c r="I7" s="15">
        <v>4</v>
      </c>
      <c r="J7" s="15">
        <v>2</v>
      </c>
      <c r="K7" s="78" t="s">
        <v>27</v>
      </c>
      <c r="L7" s="78" t="s">
        <v>27</v>
      </c>
      <c r="M7" s="78" t="s">
        <v>27</v>
      </c>
      <c r="N7" s="85">
        <v>3</v>
      </c>
      <c r="O7" s="85">
        <v>2</v>
      </c>
      <c r="P7" s="17">
        <v>2</v>
      </c>
      <c r="Q7" s="19">
        <v>24</v>
      </c>
      <c r="R7">
        <v>0</v>
      </c>
    </row>
    <row r="8" spans="1:21" x14ac:dyDescent="0.25">
      <c r="A8" s="13" t="s">
        <v>8</v>
      </c>
      <c r="B8" s="14">
        <v>2</v>
      </c>
      <c r="C8" s="15">
        <v>2</v>
      </c>
      <c r="D8" s="15">
        <v>2</v>
      </c>
      <c r="E8" s="15">
        <v>5</v>
      </c>
      <c r="F8" s="78" t="s">
        <v>19</v>
      </c>
      <c r="G8" s="15">
        <v>1</v>
      </c>
      <c r="H8" s="78" t="s">
        <v>19</v>
      </c>
      <c r="I8" s="15">
        <v>2</v>
      </c>
      <c r="J8" s="15">
        <v>3</v>
      </c>
      <c r="K8" s="15">
        <v>3</v>
      </c>
      <c r="L8" s="15">
        <v>3</v>
      </c>
      <c r="M8" s="15">
        <v>3</v>
      </c>
      <c r="N8" s="85">
        <v>2</v>
      </c>
      <c r="O8" s="85">
        <v>5</v>
      </c>
      <c r="P8" s="17">
        <v>3</v>
      </c>
      <c r="Q8" s="19">
        <v>36</v>
      </c>
      <c r="R8">
        <v>0</v>
      </c>
      <c r="U8" s="26" t="s">
        <v>110</v>
      </c>
    </row>
    <row r="9" spans="1:21" ht="15.75" thickBot="1" x14ac:dyDescent="0.3">
      <c r="A9" s="135"/>
      <c r="B9" s="20"/>
      <c r="C9" s="21"/>
      <c r="D9" s="21"/>
      <c r="E9" s="21" t="s">
        <v>111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3"/>
      <c r="Q9" s="38">
        <v>0</v>
      </c>
      <c r="R9">
        <v>0</v>
      </c>
    </row>
    <row r="10" spans="1:21" x14ac:dyDescent="0.25">
      <c r="A10" s="39"/>
      <c r="C10" s="25"/>
      <c r="D10" s="26"/>
      <c r="E10" s="39"/>
      <c r="F10" s="39"/>
      <c r="G10" s="39"/>
      <c r="H10" s="25"/>
      <c r="I10" s="25"/>
      <c r="J10" s="25"/>
      <c r="K10" s="25"/>
      <c r="L10" s="25"/>
      <c r="M10" s="25"/>
      <c r="N10" s="25"/>
      <c r="O10" s="25"/>
      <c r="P10" s="25"/>
    </row>
    <row r="11" spans="1:21" x14ac:dyDescent="0.25">
      <c r="A11" s="39"/>
      <c r="C11" s="28"/>
      <c r="D11" s="25"/>
      <c r="E11" s="25"/>
      <c r="N11" s="29"/>
    </row>
    <row r="12" spans="1:21" ht="15.75" thickBot="1" x14ac:dyDescent="0.3">
      <c r="C12" s="28"/>
      <c r="E12" s="30"/>
      <c r="F12" s="30"/>
      <c r="G12" s="30"/>
      <c r="H12" s="30"/>
      <c r="I12" s="30"/>
    </row>
    <row r="13" spans="1:21" ht="15.75" thickBot="1" x14ac:dyDescent="0.3">
      <c r="A13" s="1"/>
      <c r="B13" s="5">
        <v>45673</v>
      </c>
      <c r="C13" s="3">
        <v>45674</v>
      </c>
      <c r="D13" s="3">
        <v>45675</v>
      </c>
      <c r="E13" s="3">
        <v>45676</v>
      </c>
      <c r="F13" s="4">
        <v>45677</v>
      </c>
      <c r="G13" s="4">
        <v>45678</v>
      </c>
      <c r="H13" s="5">
        <v>45679</v>
      </c>
      <c r="I13" s="3">
        <v>45680</v>
      </c>
      <c r="J13" s="3">
        <v>45681</v>
      </c>
      <c r="K13" s="3">
        <v>45682</v>
      </c>
      <c r="L13" s="3">
        <v>45683</v>
      </c>
      <c r="M13" s="4">
        <v>45684</v>
      </c>
      <c r="N13" s="75">
        <v>45685</v>
      </c>
      <c r="O13" s="3">
        <v>45686</v>
      </c>
      <c r="P13" s="3">
        <v>45687</v>
      </c>
      <c r="Q13" s="3"/>
      <c r="R13" s="31" t="s">
        <v>0</v>
      </c>
    </row>
    <row r="14" spans="1:21" x14ac:dyDescent="0.25">
      <c r="A14" s="7" t="s">
        <v>1</v>
      </c>
      <c r="B14" s="8">
        <v>2</v>
      </c>
      <c r="C14" s="9">
        <v>1</v>
      </c>
      <c r="D14" s="9">
        <v>3</v>
      </c>
      <c r="E14" s="9">
        <v>4</v>
      </c>
      <c r="F14" s="77">
        <v>2</v>
      </c>
      <c r="G14" s="77">
        <v>2</v>
      </c>
      <c r="H14" s="9">
        <v>3</v>
      </c>
      <c r="I14" s="9">
        <v>3</v>
      </c>
      <c r="J14" s="9">
        <v>3</v>
      </c>
      <c r="K14" s="32">
        <v>2</v>
      </c>
      <c r="L14" s="9">
        <v>1</v>
      </c>
      <c r="M14" s="9">
        <v>2</v>
      </c>
      <c r="N14" s="90" t="s">
        <v>19</v>
      </c>
      <c r="O14" s="90" t="s">
        <v>34</v>
      </c>
      <c r="P14" s="90" t="s">
        <v>34</v>
      </c>
      <c r="Q14" s="90" t="s">
        <v>34</v>
      </c>
      <c r="R14" s="33">
        <v>58</v>
      </c>
      <c r="S14" s="30">
        <v>2</v>
      </c>
    </row>
    <row r="15" spans="1:21" x14ac:dyDescent="0.25">
      <c r="A15" s="13" t="s">
        <v>2</v>
      </c>
      <c r="B15" s="14">
        <v>2</v>
      </c>
      <c r="C15" s="15">
        <v>1</v>
      </c>
      <c r="D15" s="15">
        <v>3</v>
      </c>
      <c r="E15" s="15">
        <v>2</v>
      </c>
      <c r="F15" s="85">
        <v>3</v>
      </c>
      <c r="G15" s="85">
        <v>3</v>
      </c>
      <c r="H15" s="15">
        <v>2</v>
      </c>
      <c r="I15" s="15">
        <v>3</v>
      </c>
      <c r="J15" s="15">
        <v>1</v>
      </c>
      <c r="K15" s="15">
        <v>3</v>
      </c>
      <c r="L15" s="15">
        <v>2</v>
      </c>
      <c r="M15" s="85">
        <v>3</v>
      </c>
      <c r="N15" s="85">
        <v>3</v>
      </c>
      <c r="O15" s="15">
        <v>2</v>
      </c>
      <c r="P15" s="16">
        <v>2</v>
      </c>
      <c r="Q15" s="17"/>
      <c r="R15" s="19">
        <v>72</v>
      </c>
      <c r="S15" s="30">
        <v>3</v>
      </c>
    </row>
    <row r="16" spans="1:21" x14ac:dyDescent="0.25">
      <c r="A16" s="13" t="s">
        <v>3</v>
      </c>
      <c r="B16" s="35">
        <v>3</v>
      </c>
      <c r="C16" s="15">
        <v>2</v>
      </c>
      <c r="D16" s="15">
        <v>3</v>
      </c>
      <c r="E16" s="15">
        <v>3</v>
      </c>
      <c r="F16" s="85">
        <v>3</v>
      </c>
      <c r="G16" s="85">
        <v>3</v>
      </c>
      <c r="H16" s="15">
        <v>3</v>
      </c>
      <c r="I16" s="15">
        <v>3</v>
      </c>
      <c r="J16" s="15">
        <v>2</v>
      </c>
      <c r="K16" s="15">
        <v>3</v>
      </c>
      <c r="L16" s="15">
        <v>3</v>
      </c>
      <c r="M16" s="85">
        <v>2</v>
      </c>
      <c r="N16" s="85">
        <v>2</v>
      </c>
      <c r="O16" s="15">
        <v>3</v>
      </c>
      <c r="P16" s="16">
        <v>2</v>
      </c>
      <c r="Q16" s="17"/>
      <c r="R16" s="19">
        <v>73</v>
      </c>
      <c r="S16" s="30">
        <v>4</v>
      </c>
    </row>
    <row r="17" spans="1:19" x14ac:dyDescent="0.25">
      <c r="A17" s="13" t="s">
        <v>4</v>
      </c>
      <c r="B17" s="79" t="s">
        <v>71</v>
      </c>
      <c r="C17" s="78" t="s">
        <v>72</v>
      </c>
      <c r="D17" s="78" t="s">
        <v>73</v>
      </c>
      <c r="E17" s="78" t="s">
        <v>74</v>
      </c>
      <c r="F17" s="78" t="s">
        <v>75</v>
      </c>
      <c r="G17" s="78" t="s">
        <v>19</v>
      </c>
      <c r="H17" s="78" t="s">
        <v>76</v>
      </c>
      <c r="I17" s="78" t="s">
        <v>77</v>
      </c>
      <c r="J17" s="134" t="s">
        <v>78</v>
      </c>
      <c r="K17" s="15">
        <v>3</v>
      </c>
      <c r="L17" s="15">
        <v>3</v>
      </c>
      <c r="M17" s="108">
        <v>2</v>
      </c>
      <c r="N17" s="108">
        <v>3</v>
      </c>
      <c r="O17" s="15">
        <v>2</v>
      </c>
      <c r="P17" s="16">
        <v>2</v>
      </c>
      <c r="Q17" s="17"/>
      <c r="R17" s="19">
        <v>15</v>
      </c>
      <c r="S17" s="30">
        <v>0</v>
      </c>
    </row>
    <row r="18" spans="1:19" x14ac:dyDescent="0.25">
      <c r="A18" s="13" t="s">
        <v>5</v>
      </c>
      <c r="B18" s="78" t="s">
        <v>27</v>
      </c>
      <c r="C18" s="78" t="s">
        <v>27</v>
      </c>
      <c r="D18" s="78" t="s">
        <v>27</v>
      </c>
      <c r="E18" s="78" t="s">
        <v>27</v>
      </c>
      <c r="F18" s="78" t="s">
        <v>27</v>
      </c>
      <c r="G18" s="78" t="s">
        <v>27</v>
      </c>
      <c r="H18" s="78" t="s">
        <v>27</v>
      </c>
      <c r="I18" s="78" t="s">
        <v>27</v>
      </c>
      <c r="J18" s="78" t="s">
        <v>27</v>
      </c>
      <c r="K18" s="78" t="s">
        <v>27</v>
      </c>
      <c r="L18" s="78" t="s">
        <v>27</v>
      </c>
      <c r="M18" s="78" t="s">
        <v>27</v>
      </c>
      <c r="N18" s="78" t="s">
        <v>27</v>
      </c>
      <c r="O18" s="78" t="s">
        <v>27</v>
      </c>
      <c r="P18" s="78" t="s">
        <v>27</v>
      </c>
      <c r="Q18" s="78" t="s">
        <v>27</v>
      </c>
      <c r="R18" s="19">
        <v>0</v>
      </c>
      <c r="S18" s="30">
        <v>0</v>
      </c>
    </row>
    <row r="19" spans="1:19" x14ac:dyDescent="0.25">
      <c r="A19" s="13" t="s">
        <v>6</v>
      </c>
      <c r="B19" s="14">
        <v>2</v>
      </c>
      <c r="C19" s="15">
        <v>1</v>
      </c>
      <c r="D19" s="15">
        <v>4</v>
      </c>
      <c r="E19" s="15">
        <v>4</v>
      </c>
      <c r="F19" s="85">
        <v>2</v>
      </c>
      <c r="G19" s="85">
        <v>3</v>
      </c>
      <c r="H19" s="15">
        <v>2</v>
      </c>
      <c r="I19" s="15">
        <v>3</v>
      </c>
      <c r="J19" s="15">
        <v>3</v>
      </c>
      <c r="K19" s="15">
        <v>3</v>
      </c>
      <c r="L19" s="15">
        <v>3</v>
      </c>
      <c r="M19" s="85">
        <v>2</v>
      </c>
      <c r="N19" s="85">
        <v>3</v>
      </c>
      <c r="O19" s="15">
        <v>2</v>
      </c>
      <c r="P19" s="16">
        <v>2</v>
      </c>
      <c r="Q19" s="17"/>
      <c r="R19" s="19">
        <v>63</v>
      </c>
      <c r="S19" s="30">
        <v>5</v>
      </c>
    </row>
    <row r="20" spans="1:19" x14ac:dyDescent="0.25">
      <c r="A20" s="13" t="s">
        <v>8</v>
      </c>
      <c r="B20" s="14">
        <v>4</v>
      </c>
      <c r="C20" s="15">
        <v>2</v>
      </c>
      <c r="D20" s="15">
        <v>2</v>
      </c>
      <c r="E20" s="15">
        <v>3</v>
      </c>
      <c r="F20" s="85">
        <v>1</v>
      </c>
      <c r="G20" s="85">
        <v>3</v>
      </c>
      <c r="H20" s="15">
        <v>2</v>
      </c>
      <c r="I20" s="15">
        <v>3</v>
      </c>
      <c r="J20" s="15">
        <v>3</v>
      </c>
      <c r="K20" s="15">
        <v>3</v>
      </c>
      <c r="L20" s="15">
        <v>2</v>
      </c>
      <c r="M20" s="78" t="s">
        <v>19</v>
      </c>
      <c r="N20" s="15">
        <v>2</v>
      </c>
      <c r="O20" s="15">
        <v>3</v>
      </c>
      <c r="P20" s="16">
        <v>3</v>
      </c>
      <c r="Q20" s="17"/>
      <c r="R20" s="19">
        <v>72</v>
      </c>
      <c r="S20" s="30">
        <v>2</v>
      </c>
    </row>
    <row r="21" spans="1:19" ht="15.75" thickBot="1" x14ac:dyDescent="0.3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2"/>
      <c r="Q21" s="23"/>
      <c r="R21" s="38">
        <v>0</v>
      </c>
      <c r="S21" s="30"/>
    </row>
    <row r="22" spans="1:19" x14ac:dyDescent="0.25">
      <c r="A22" s="151"/>
      <c r="B22" s="39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" ht="15.75" thickBot="1" x14ac:dyDescent="0.3">
      <c r="A23" s="153"/>
      <c r="B23" s="39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1:19" ht="19.5" thickBot="1" x14ac:dyDescent="0.3">
      <c r="B24" s="40" t="s">
        <v>1</v>
      </c>
      <c r="C24" s="41" t="s">
        <v>2</v>
      </c>
      <c r="D24" s="41" t="s">
        <v>3</v>
      </c>
      <c r="E24" s="41" t="s">
        <v>4</v>
      </c>
      <c r="F24" s="41" t="s">
        <v>5</v>
      </c>
      <c r="G24" s="41" t="s">
        <v>6</v>
      </c>
      <c r="H24" s="41" t="s">
        <v>7</v>
      </c>
      <c r="I24" s="42" t="s">
        <v>8</v>
      </c>
      <c r="K24" s="161" t="s">
        <v>10</v>
      </c>
      <c r="L24" s="162"/>
      <c r="M24" s="162"/>
      <c r="N24" s="162"/>
      <c r="O24" s="162"/>
      <c r="P24" s="162"/>
      <c r="Q24" s="162"/>
      <c r="R24" s="162"/>
      <c r="S24" s="163"/>
    </row>
    <row r="25" spans="1:19" ht="19.5" customHeight="1" thickBot="1" x14ac:dyDescent="0.3">
      <c r="A25" s="164" t="s">
        <v>11</v>
      </c>
      <c r="B25" s="43"/>
      <c r="C25" s="44"/>
      <c r="D25" s="44"/>
      <c r="E25" s="44"/>
      <c r="F25" s="44"/>
      <c r="G25" s="44"/>
      <c r="H25" s="44"/>
      <c r="I25" s="45"/>
      <c r="J25" s="26"/>
      <c r="K25" s="46"/>
      <c r="L25" s="40" t="s">
        <v>1</v>
      </c>
      <c r="M25" s="41" t="s">
        <v>2</v>
      </c>
      <c r="N25" s="41" t="s">
        <v>3</v>
      </c>
      <c r="O25" s="41" t="s">
        <v>4</v>
      </c>
      <c r="P25" s="41" t="s">
        <v>5</v>
      </c>
      <c r="Q25" s="41" t="s">
        <v>6</v>
      </c>
      <c r="R25" s="41" t="s">
        <v>8</v>
      </c>
      <c r="S25" s="42"/>
    </row>
    <row r="26" spans="1:19" ht="15.75" x14ac:dyDescent="0.25">
      <c r="A26" s="165"/>
      <c r="B26" s="47"/>
      <c r="C26" s="48"/>
      <c r="D26" s="48"/>
      <c r="E26" s="48"/>
      <c r="F26" s="48"/>
      <c r="G26" s="48"/>
      <c r="H26" s="48"/>
      <c r="I26" s="49"/>
      <c r="J26" s="26"/>
      <c r="K26" s="50">
        <v>50</v>
      </c>
      <c r="L26" s="51">
        <v>2900</v>
      </c>
      <c r="M26" s="52">
        <v>3600</v>
      </c>
      <c r="N26" s="52">
        <v>3650</v>
      </c>
      <c r="O26" s="52">
        <v>750</v>
      </c>
      <c r="P26" s="52">
        <v>0</v>
      </c>
      <c r="Q26" s="52">
        <v>3150</v>
      </c>
      <c r="R26" s="52">
        <v>3600</v>
      </c>
      <c r="S26" s="53"/>
    </row>
    <row r="27" spans="1:19" ht="15.75" x14ac:dyDescent="0.25">
      <c r="A27" s="165"/>
      <c r="B27" s="47"/>
      <c r="C27" s="48"/>
      <c r="D27" s="48"/>
      <c r="E27" s="48"/>
      <c r="F27" s="48"/>
      <c r="G27" s="48"/>
      <c r="H27" s="48"/>
      <c r="I27" s="17"/>
      <c r="J27" s="26"/>
      <c r="K27" s="18" t="s">
        <v>14</v>
      </c>
      <c r="L27" s="54">
        <v>945</v>
      </c>
      <c r="M27" s="55">
        <v>1004</v>
      </c>
      <c r="N27" s="55">
        <v>95</v>
      </c>
      <c r="O27" s="55">
        <v>650</v>
      </c>
      <c r="P27" s="55">
        <v>0</v>
      </c>
      <c r="Q27" s="55">
        <v>20</v>
      </c>
      <c r="R27" s="55">
        <v>335</v>
      </c>
      <c r="S27" s="56"/>
    </row>
    <row r="28" spans="1:19" ht="15.75" x14ac:dyDescent="0.25">
      <c r="A28" s="165"/>
      <c r="B28" s="14"/>
      <c r="C28" s="48"/>
      <c r="D28" s="48"/>
      <c r="E28" s="48"/>
      <c r="F28" s="48"/>
      <c r="G28" s="48"/>
      <c r="H28" s="48"/>
      <c r="I28" s="17"/>
      <c r="J28" s="26"/>
      <c r="K28" s="18" t="s">
        <v>13</v>
      </c>
      <c r="L28" s="54">
        <v>0</v>
      </c>
      <c r="M28" s="55">
        <v>0</v>
      </c>
      <c r="N28" s="55">
        <v>0</v>
      </c>
      <c r="O28" s="55">
        <v>0</v>
      </c>
      <c r="P28" s="55">
        <v>0</v>
      </c>
      <c r="Q28" s="55">
        <v>0</v>
      </c>
      <c r="R28" s="55">
        <v>0</v>
      </c>
      <c r="S28" s="56"/>
    </row>
    <row r="29" spans="1:19" ht="15.75" x14ac:dyDescent="0.25">
      <c r="A29" s="165"/>
      <c r="B29" s="8"/>
      <c r="C29" s="44"/>
      <c r="D29" s="44"/>
      <c r="E29" s="44"/>
      <c r="F29" s="44"/>
      <c r="G29" s="44"/>
      <c r="H29" s="44"/>
      <c r="I29" s="17"/>
      <c r="K29" s="18"/>
      <c r="L29" s="54"/>
      <c r="M29" s="55"/>
      <c r="N29" s="55"/>
      <c r="O29" s="55"/>
      <c r="P29" s="55"/>
      <c r="Q29" s="55"/>
      <c r="R29" s="55"/>
      <c r="S29" s="56"/>
    </row>
    <row r="30" spans="1:19" ht="16.5" thickBot="1" x14ac:dyDescent="0.3">
      <c r="A30" s="165"/>
      <c r="B30" s="14"/>
      <c r="C30" s="15"/>
      <c r="D30" s="48"/>
      <c r="E30" s="48"/>
      <c r="F30" s="15"/>
      <c r="G30" s="48"/>
      <c r="H30" s="15"/>
      <c r="I30" s="17"/>
      <c r="K30" s="24"/>
      <c r="L30" s="57"/>
      <c r="M30" s="58"/>
      <c r="N30" s="58"/>
      <c r="O30" s="58"/>
      <c r="P30" s="58"/>
      <c r="Q30" s="58"/>
      <c r="R30" s="58"/>
      <c r="S30" s="59"/>
    </row>
    <row r="31" spans="1:19" ht="16.5" thickBot="1" x14ac:dyDescent="0.3">
      <c r="A31" s="165"/>
      <c r="B31" s="14"/>
      <c r="C31" s="15"/>
      <c r="D31" s="48"/>
      <c r="E31" s="48"/>
      <c r="F31" s="15"/>
      <c r="G31" s="15"/>
      <c r="H31" s="15"/>
      <c r="I31" s="60"/>
      <c r="K31" s="31" t="s">
        <v>0</v>
      </c>
      <c r="L31" s="61">
        <v>3845</v>
      </c>
      <c r="M31" s="62">
        <v>4604</v>
      </c>
      <c r="N31" s="61">
        <v>3745</v>
      </c>
      <c r="O31" s="62">
        <v>1400</v>
      </c>
      <c r="P31" s="61">
        <v>0</v>
      </c>
      <c r="Q31" s="62">
        <v>3170</v>
      </c>
      <c r="R31" s="61">
        <v>3935</v>
      </c>
      <c r="S31" s="62"/>
    </row>
    <row r="32" spans="1:19" ht="15.75" thickBot="1" x14ac:dyDescent="0.3">
      <c r="A32" s="166"/>
      <c r="B32" s="20"/>
      <c r="C32" s="21"/>
      <c r="D32" s="63"/>
      <c r="E32" s="63"/>
      <c r="F32" s="21"/>
      <c r="G32" s="21"/>
      <c r="H32" s="64"/>
      <c r="I32" s="65"/>
      <c r="O32" s="66"/>
    </row>
    <row r="33" spans="1:18" ht="15.75" thickBot="1" x14ac:dyDescent="0.3">
      <c r="A33" s="67"/>
      <c r="B33" s="30"/>
      <c r="C33" s="30"/>
      <c r="D33" s="68"/>
      <c r="E33" s="68"/>
      <c r="F33" s="30"/>
      <c r="G33" s="30"/>
      <c r="K33" s="69"/>
      <c r="L33" s="69"/>
      <c r="M33" s="69"/>
      <c r="N33" s="69"/>
      <c r="O33" s="70"/>
    </row>
    <row r="34" spans="1:18" ht="24" thickBot="1" x14ac:dyDescent="0.3">
      <c r="A34" s="26"/>
      <c r="B34" s="167" t="s">
        <v>16</v>
      </c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9"/>
    </row>
    <row r="35" spans="1:18" ht="19.5" thickBot="1" x14ac:dyDescent="0.3">
      <c r="A35" s="26"/>
      <c r="B35" s="156" t="s">
        <v>1</v>
      </c>
      <c r="C35" s="157"/>
      <c r="D35" s="156" t="s">
        <v>2</v>
      </c>
      <c r="E35" s="157"/>
      <c r="F35" s="156" t="s">
        <v>3</v>
      </c>
      <c r="G35" s="157"/>
      <c r="H35" s="156" t="s">
        <v>4</v>
      </c>
      <c r="I35" s="157"/>
      <c r="J35" s="156" t="s">
        <v>5</v>
      </c>
      <c r="K35" s="157"/>
      <c r="L35" s="156" t="s">
        <v>6</v>
      </c>
      <c r="M35" s="157"/>
      <c r="N35" s="156" t="s">
        <v>8</v>
      </c>
      <c r="O35" s="157"/>
      <c r="P35" s="156"/>
      <c r="Q35" s="157"/>
    </row>
    <row r="36" spans="1:18" ht="30.75" thickBot="1" x14ac:dyDescent="0.3">
      <c r="A36" s="71" t="s">
        <v>108</v>
      </c>
      <c r="B36" s="158">
        <v>7600</v>
      </c>
      <c r="C36" s="159"/>
      <c r="D36" s="158">
        <v>4110</v>
      </c>
      <c r="E36" s="160"/>
      <c r="F36" s="158">
        <v>840</v>
      </c>
      <c r="G36" s="160"/>
      <c r="H36" s="158">
        <v>0</v>
      </c>
      <c r="I36" s="160"/>
      <c r="J36" s="158">
        <v>0</v>
      </c>
      <c r="K36" s="160"/>
      <c r="L36" s="158">
        <v>0</v>
      </c>
      <c r="M36" s="160"/>
      <c r="N36" s="158">
        <v>0</v>
      </c>
      <c r="O36" s="160"/>
      <c r="P36" s="158"/>
      <c r="Q36" s="160"/>
    </row>
    <row r="37" spans="1:18" x14ac:dyDescent="0.25">
      <c r="A37" s="151" t="s">
        <v>18</v>
      </c>
      <c r="B37" s="147"/>
      <c r="C37" s="154"/>
      <c r="D37" s="147"/>
      <c r="E37" s="154"/>
      <c r="F37" s="147"/>
      <c r="G37" s="154"/>
      <c r="H37" s="147"/>
      <c r="I37" s="154"/>
      <c r="J37" s="145"/>
      <c r="K37" s="146"/>
      <c r="L37" s="145"/>
      <c r="M37" s="146"/>
      <c r="N37" s="145"/>
      <c r="O37" s="146"/>
      <c r="P37" s="145"/>
      <c r="Q37" s="146"/>
    </row>
    <row r="38" spans="1:18" x14ac:dyDescent="0.25">
      <c r="A38" s="152"/>
      <c r="B38" s="147"/>
      <c r="C38" s="154"/>
      <c r="D38" s="147"/>
      <c r="E38" s="154"/>
      <c r="F38" s="147"/>
      <c r="G38" s="154"/>
      <c r="H38" s="147"/>
      <c r="I38" s="154"/>
      <c r="J38" s="147"/>
      <c r="K38" s="148"/>
      <c r="L38" s="147"/>
      <c r="M38" s="148"/>
      <c r="N38" s="147"/>
      <c r="O38" s="148"/>
      <c r="P38" s="147"/>
      <c r="Q38" s="148"/>
    </row>
    <row r="39" spans="1:18" ht="15.75" thickBot="1" x14ac:dyDescent="0.3">
      <c r="A39" s="153"/>
      <c r="B39" s="149"/>
      <c r="C39" s="155"/>
      <c r="D39" s="149"/>
      <c r="E39" s="155"/>
      <c r="F39" s="149"/>
      <c r="G39" s="155"/>
      <c r="H39" s="149"/>
      <c r="I39" s="155"/>
      <c r="J39" s="149"/>
      <c r="K39" s="150"/>
      <c r="L39" s="149"/>
      <c r="M39" s="150"/>
      <c r="N39" s="149"/>
      <c r="O39" s="150"/>
      <c r="P39" s="149"/>
      <c r="Q39" s="150"/>
      <c r="R39" t="s">
        <v>112</v>
      </c>
    </row>
    <row r="45" spans="1:18" x14ac:dyDescent="0.25">
      <c r="K45" t="s">
        <v>113</v>
      </c>
    </row>
    <row r="49" spans="11:11" x14ac:dyDescent="0.25">
      <c r="K49" t="s">
        <v>114</v>
      </c>
    </row>
    <row r="53" spans="11:11" x14ac:dyDescent="0.25">
      <c r="K53" t="s">
        <v>115</v>
      </c>
    </row>
    <row r="57" spans="11:11" x14ac:dyDescent="0.25">
      <c r="K57" t="s">
        <v>116</v>
      </c>
    </row>
    <row r="61" spans="11:11" x14ac:dyDescent="0.25">
      <c r="K61" t="s">
        <v>117</v>
      </c>
    </row>
  </sheetData>
  <mergeCells count="29">
    <mergeCell ref="L37:M39"/>
    <mergeCell ref="N37:O39"/>
    <mergeCell ref="P37:Q39"/>
    <mergeCell ref="A22:A23"/>
    <mergeCell ref="K24:S24"/>
    <mergeCell ref="A25:A32"/>
    <mergeCell ref="B34:Q34"/>
    <mergeCell ref="J37:K39"/>
    <mergeCell ref="A37:A39"/>
    <mergeCell ref="B37:C39"/>
    <mergeCell ref="D37:E39"/>
    <mergeCell ref="F37:G39"/>
    <mergeCell ref="H37:I39"/>
    <mergeCell ref="L35:M35"/>
    <mergeCell ref="N35:O35"/>
    <mergeCell ref="P35:Q35"/>
    <mergeCell ref="L36:M36"/>
    <mergeCell ref="N36:O36"/>
    <mergeCell ref="P36:Q36"/>
    <mergeCell ref="B35:C35"/>
    <mergeCell ref="D35:E35"/>
    <mergeCell ref="F35:G35"/>
    <mergeCell ref="H35:I35"/>
    <mergeCell ref="J35:K35"/>
    <mergeCell ref="B36:C36"/>
    <mergeCell ref="D36:E36"/>
    <mergeCell ref="F36:G36"/>
    <mergeCell ref="H36:I36"/>
    <mergeCell ref="J36:K3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A06C3-9168-4FEE-9AE4-E746054F5926}">
  <dimension ref="A1:U39"/>
  <sheetViews>
    <sheetView topLeftCell="A7" workbookViewId="0">
      <selection activeCell="S14" sqref="S14:S19"/>
    </sheetView>
  </sheetViews>
  <sheetFormatPr defaultRowHeight="15" x14ac:dyDescent="0.25"/>
  <cols>
    <col min="1" max="1" width="11.140625" customWidth="1"/>
    <col min="2" max="10" width="10.140625" bestFit="1" customWidth="1"/>
    <col min="11" max="11" width="11" bestFit="1" customWidth="1"/>
    <col min="12" max="12" width="11.28515625" customWidth="1"/>
    <col min="13" max="15" width="10.140625" bestFit="1" customWidth="1"/>
    <col min="16" max="16" width="11.85546875" customWidth="1"/>
    <col min="17" max="17" width="11" customWidth="1"/>
    <col min="18" max="18" width="8.5703125" bestFit="1" customWidth="1"/>
  </cols>
  <sheetData>
    <row r="1" spans="1:21" ht="15.75" thickBot="1" x14ac:dyDescent="0.3">
      <c r="A1" s="1"/>
      <c r="B1" s="5">
        <v>45566</v>
      </c>
      <c r="C1" s="3">
        <v>45567</v>
      </c>
      <c r="D1" s="3">
        <v>45568</v>
      </c>
      <c r="E1" s="4">
        <v>45569</v>
      </c>
      <c r="F1" s="4">
        <v>45296</v>
      </c>
      <c r="G1" s="3">
        <v>45297</v>
      </c>
      <c r="H1" s="3">
        <v>45298</v>
      </c>
      <c r="I1" s="5">
        <v>45299</v>
      </c>
      <c r="J1" s="3">
        <v>45300</v>
      </c>
      <c r="K1" s="3">
        <v>45301</v>
      </c>
      <c r="L1" s="4">
        <v>45302</v>
      </c>
      <c r="M1" s="4">
        <v>45303</v>
      </c>
      <c r="N1" s="3">
        <v>45304</v>
      </c>
      <c r="O1" s="3">
        <v>45305</v>
      </c>
      <c r="P1" s="5">
        <v>45306</v>
      </c>
      <c r="Q1" s="6" t="s">
        <v>0</v>
      </c>
    </row>
    <row r="2" spans="1:21" x14ac:dyDescent="0.25">
      <c r="A2" s="72" t="s">
        <v>1</v>
      </c>
      <c r="B2" s="107" t="s">
        <v>19</v>
      </c>
      <c r="C2" s="9">
        <v>1</v>
      </c>
      <c r="D2" s="9">
        <v>3</v>
      </c>
      <c r="E2" s="9">
        <v>3</v>
      </c>
      <c r="F2" s="90" t="s">
        <v>19</v>
      </c>
      <c r="G2" s="9">
        <v>3</v>
      </c>
      <c r="H2" s="9">
        <v>2</v>
      </c>
      <c r="I2" s="9">
        <v>3</v>
      </c>
      <c r="J2" s="9">
        <v>2</v>
      </c>
      <c r="K2" s="9">
        <v>2</v>
      </c>
      <c r="L2" s="77">
        <v>2</v>
      </c>
      <c r="M2" s="77">
        <v>2</v>
      </c>
      <c r="N2" s="9">
        <v>2</v>
      </c>
      <c r="O2" s="10">
        <v>2</v>
      </c>
      <c r="P2" s="11">
        <v>2</v>
      </c>
      <c r="Q2" s="12">
        <f>SUM(B2:P2)</f>
        <v>29</v>
      </c>
      <c r="R2" s="30">
        <v>2</v>
      </c>
    </row>
    <row r="3" spans="1:21" x14ac:dyDescent="0.25">
      <c r="A3" s="73" t="s">
        <v>2</v>
      </c>
      <c r="B3" s="107" t="s">
        <v>19</v>
      </c>
      <c r="C3" s="15">
        <v>3</v>
      </c>
      <c r="D3" s="15">
        <v>3</v>
      </c>
      <c r="E3" s="85">
        <v>3</v>
      </c>
      <c r="F3" s="85">
        <v>1</v>
      </c>
      <c r="G3" s="15">
        <v>2</v>
      </c>
      <c r="H3" s="15">
        <v>3</v>
      </c>
      <c r="I3" s="15">
        <v>2</v>
      </c>
      <c r="J3" s="15">
        <v>2</v>
      </c>
      <c r="K3" s="15">
        <v>3</v>
      </c>
      <c r="L3" s="85">
        <v>3</v>
      </c>
      <c r="M3" s="85">
        <v>3</v>
      </c>
      <c r="N3" s="15">
        <v>2</v>
      </c>
      <c r="O3" s="16">
        <v>1</v>
      </c>
      <c r="P3" s="17">
        <v>3</v>
      </c>
      <c r="Q3" s="18">
        <f t="shared" ref="Q3:Q9" si="0">SUM(B3:P3)</f>
        <v>34</v>
      </c>
      <c r="R3" s="30">
        <v>3</v>
      </c>
    </row>
    <row r="4" spans="1:21" x14ac:dyDescent="0.25">
      <c r="A4" s="73" t="s">
        <v>3</v>
      </c>
      <c r="B4" s="14">
        <v>2</v>
      </c>
      <c r="C4" s="15">
        <v>2</v>
      </c>
      <c r="D4" s="78" t="s">
        <v>19</v>
      </c>
      <c r="E4" s="15">
        <v>3</v>
      </c>
      <c r="F4" s="78" t="s">
        <v>19</v>
      </c>
      <c r="G4" s="15">
        <v>3</v>
      </c>
      <c r="H4" s="15">
        <v>3</v>
      </c>
      <c r="I4" s="15">
        <v>3</v>
      </c>
      <c r="J4" s="15">
        <v>2</v>
      </c>
      <c r="K4" s="78" t="s">
        <v>19</v>
      </c>
      <c r="L4" s="85">
        <v>3</v>
      </c>
      <c r="M4" s="85">
        <v>3</v>
      </c>
      <c r="N4" s="15">
        <v>4</v>
      </c>
      <c r="O4" s="15">
        <v>3</v>
      </c>
      <c r="P4" s="19">
        <v>2</v>
      </c>
      <c r="Q4" s="18">
        <f t="shared" si="0"/>
        <v>33</v>
      </c>
      <c r="R4" s="30">
        <v>4</v>
      </c>
    </row>
    <row r="5" spans="1:21" x14ac:dyDescent="0.25">
      <c r="A5" s="73" t="s">
        <v>4</v>
      </c>
      <c r="B5" s="14">
        <v>2</v>
      </c>
      <c r="C5" s="15">
        <v>2</v>
      </c>
      <c r="D5" s="15">
        <v>4</v>
      </c>
      <c r="E5" s="85">
        <v>3</v>
      </c>
      <c r="F5" s="85">
        <v>3</v>
      </c>
      <c r="G5" s="78" t="s">
        <v>19</v>
      </c>
      <c r="H5" s="15">
        <v>3</v>
      </c>
      <c r="I5" s="15">
        <v>4</v>
      </c>
      <c r="J5" s="15">
        <v>3</v>
      </c>
      <c r="K5" s="15">
        <v>3</v>
      </c>
      <c r="L5" s="85">
        <v>3</v>
      </c>
      <c r="M5" s="85">
        <v>4</v>
      </c>
      <c r="N5" s="78" t="s">
        <v>19</v>
      </c>
      <c r="O5" s="16">
        <v>3</v>
      </c>
      <c r="P5" s="17">
        <v>2</v>
      </c>
      <c r="Q5" s="18">
        <f t="shared" si="0"/>
        <v>39</v>
      </c>
      <c r="R5" s="30">
        <v>0</v>
      </c>
    </row>
    <row r="6" spans="1:21" x14ac:dyDescent="0.25">
      <c r="A6" s="73" t="s">
        <v>6</v>
      </c>
      <c r="B6" s="14">
        <v>2</v>
      </c>
      <c r="C6" s="78" t="s">
        <v>19</v>
      </c>
      <c r="D6" s="15">
        <v>3</v>
      </c>
      <c r="E6" s="78" t="s">
        <v>19</v>
      </c>
      <c r="F6" s="15">
        <v>3</v>
      </c>
      <c r="G6" s="15">
        <v>1</v>
      </c>
      <c r="H6" s="15">
        <v>3</v>
      </c>
      <c r="I6" s="15">
        <v>3</v>
      </c>
      <c r="J6" s="15">
        <v>2</v>
      </c>
      <c r="K6" s="15">
        <v>3</v>
      </c>
      <c r="L6" s="78" t="s">
        <v>19</v>
      </c>
      <c r="M6" s="15">
        <v>3</v>
      </c>
      <c r="N6" s="15">
        <v>3</v>
      </c>
      <c r="O6" s="16">
        <v>3</v>
      </c>
      <c r="P6" s="17">
        <v>2</v>
      </c>
      <c r="Q6" s="18">
        <f t="shared" si="0"/>
        <v>31</v>
      </c>
      <c r="R6" s="30">
        <v>5</v>
      </c>
    </row>
    <row r="7" spans="1:21" x14ac:dyDescent="0.25">
      <c r="A7" s="73" t="s">
        <v>8</v>
      </c>
      <c r="B7" s="14">
        <v>2</v>
      </c>
      <c r="C7" s="78" t="s">
        <v>19</v>
      </c>
      <c r="D7" s="15">
        <v>3</v>
      </c>
      <c r="E7" s="78" t="s">
        <v>19</v>
      </c>
      <c r="F7" s="15">
        <v>4</v>
      </c>
      <c r="G7" s="15">
        <v>3</v>
      </c>
      <c r="H7" s="15">
        <v>3</v>
      </c>
      <c r="I7" s="15">
        <v>2</v>
      </c>
      <c r="J7" s="15">
        <v>3</v>
      </c>
      <c r="K7" s="15">
        <v>2</v>
      </c>
      <c r="L7" s="15">
        <v>1</v>
      </c>
      <c r="M7" s="78" t="s">
        <v>19</v>
      </c>
      <c r="N7" s="15">
        <v>4</v>
      </c>
      <c r="O7" s="16">
        <v>3</v>
      </c>
      <c r="P7" s="17">
        <v>3</v>
      </c>
      <c r="Q7" s="18">
        <f t="shared" si="0"/>
        <v>33</v>
      </c>
      <c r="R7" s="30">
        <v>2</v>
      </c>
      <c r="U7" t="s">
        <v>118</v>
      </c>
    </row>
    <row r="8" spans="1:21" x14ac:dyDescent="0.25"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6"/>
      <c r="P8" s="17"/>
      <c r="Q8" s="18">
        <f t="shared" si="0"/>
        <v>0</v>
      </c>
      <c r="R8" s="30"/>
    </row>
    <row r="9" spans="1:21" ht="15.75" thickBot="1" x14ac:dyDescent="0.3">
      <c r="A9" s="74"/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  <c r="P9" s="23"/>
      <c r="Q9" s="24">
        <f t="shared" si="0"/>
        <v>0</v>
      </c>
    </row>
    <row r="10" spans="1:21" x14ac:dyDescent="0.25">
      <c r="A10" s="39"/>
      <c r="C10" s="25"/>
      <c r="D10" s="26"/>
      <c r="E10" s="27"/>
      <c r="F10" s="27"/>
      <c r="G10" s="27"/>
      <c r="H10" s="25"/>
      <c r="I10" s="25"/>
      <c r="J10" s="25"/>
      <c r="K10" s="25"/>
      <c r="L10" s="25"/>
      <c r="M10" s="25"/>
      <c r="N10" s="25"/>
      <c r="O10" s="25"/>
      <c r="P10" s="25"/>
    </row>
    <row r="11" spans="1:21" x14ac:dyDescent="0.25">
      <c r="A11" s="39"/>
      <c r="C11" s="28"/>
      <c r="D11" s="25"/>
      <c r="E11" s="25"/>
      <c r="N11" s="29"/>
    </row>
    <row r="12" spans="1:21" ht="15.75" thickBot="1" x14ac:dyDescent="0.3">
      <c r="C12" s="28"/>
      <c r="E12" s="30"/>
      <c r="F12" s="30"/>
      <c r="G12" s="30"/>
      <c r="H12" s="30"/>
      <c r="I12" s="30"/>
    </row>
    <row r="13" spans="1:21" ht="15.75" thickBot="1" x14ac:dyDescent="0.3">
      <c r="A13" s="1"/>
      <c r="B13" s="5">
        <v>45307</v>
      </c>
      <c r="C13" s="3">
        <v>45308</v>
      </c>
      <c r="D13" s="4">
        <v>45309</v>
      </c>
      <c r="E13" s="4">
        <v>45310</v>
      </c>
      <c r="F13" s="3">
        <v>45311</v>
      </c>
      <c r="G13" s="3">
        <v>45312</v>
      </c>
      <c r="H13" s="5">
        <v>45313</v>
      </c>
      <c r="I13" s="3">
        <v>45314</v>
      </c>
      <c r="J13" s="3">
        <v>45315</v>
      </c>
      <c r="K13" s="4">
        <v>45316</v>
      </c>
      <c r="L13" s="4">
        <v>45317</v>
      </c>
      <c r="M13" s="3">
        <v>45318</v>
      </c>
      <c r="N13" s="5">
        <v>45319</v>
      </c>
      <c r="O13" s="76">
        <v>45320</v>
      </c>
      <c r="P13" s="3">
        <v>45321</v>
      </c>
      <c r="Q13" s="3">
        <v>45322</v>
      </c>
      <c r="R13" s="31" t="s">
        <v>0</v>
      </c>
    </row>
    <row r="14" spans="1:21" x14ac:dyDescent="0.25">
      <c r="A14" s="7" t="s">
        <v>1</v>
      </c>
      <c r="B14" s="8">
        <v>2</v>
      </c>
      <c r="C14" s="9">
        <v>1</v>
      </c>
      <c r="D14" s="77">
        <v>3</v>
      </c>
      <c r="E14" s="77">
        <v>4</v>
      </c>
      <c r="F14" s="9">
        <v>2</v>
      </c>
      <c r="G14" s="9">
        <v>3</v>
      </c>
      <c r="H14" s="9">
        <v>2</v>
      </c>
      <c r="I14" s="9">
        <v>3</v>
      </c>
      <c r="J14" s="9">
        <v>3</v>
      </c>
      <c r="K14" s="90" t="s">
        <v>19</v>
      </c>
      <c r="L14" s="90" t="s">
        <v>19</v>
      </c>
      <c r="M14" s="90" t="s">
        <v>34</v>
      </c>
      <c r="N14" s="90" t="s">
        <v>34</v>
      </c>
      <c r="O14" s="90" t="s">
        <v>19</v>
      </c>
      <c r="P14" s="9">
        <v>2</v>
      </c>
      <c r="Q14" s="11">
        <v>2</v>
      </c>
      <c r="R14" s="33">
        <f t="shared" ref="R14:R21" si="1">SUM(B14:Q14)+(Q2)</f>
        <v>56</v>
      </c>
      <c r="S14" s="30">
        <v>3</v>
      </c>
    </row>
    <row r="15" spans="1:21" x14ac:dyDescent="0.25">
      <c r="A15" s="13" t="s">
        <v>2</v>
      </c>
      <c r="B15" s="14">
        <v>2</v>
      </c>
      <c r="C15" s="15">
        <v>2</v>
      </c>
      <c r="D15" s="78" t="s">
        <v>19</v>
      </c>
      <c r="E15" s="15">
        <v>3</v>
      </c>
      <c r="F15" s="15">
        <v>2</v>
      </c>
      <c r="G15" s="15">
        <v>3</v>
      </c>
      <c r="H15" s="15">
        <v>2</v>
      </c>
      <c r="I15" s="15">
        <v>2</v>
      </c>
      <c r="J15" s="15">
        <v>3</v>
      </c>
      <c r="K15" s="85">
        <v>2</v>
      </c>
      <c r="L15" s="85">
        <v>3</v>
      </c>
      <c r="M15" s="78" t="s">
        <v>19</v>
      </c>
      <c r="N15" s="15">
        <v>2</v>
      </c>
      <c r="O15" s="78" t="s">
        <v>19</v>
      </c>
      <c r="P15" s="16">
        <v>3</v>
      </c>
      <c r="Q15" s="86" t="s">
        <v>19</v>
      </c>
      <c r="R15" s="19">
        <f t="shared" si="1"/>
        <v>63</v>
      </c>
      <c r="S15" s="144">
        <v>3</v>
      </c>
    </row>
    <row r="16" spans="1:21" x14ac:dyDescent="0.25">
      <c r="A16" s="13" t="s">
        <v>3</v>
      </c>
      <c r="B16" s="35">
        <v>2</v>
      </c>
      <c r="C16" s="15">
        <v>1</v>
      </c>
      <c r="D16" s="85">
        <v>2</v>
      </c>
      <c r="E16" s="85">
        <v>3</v>
      </c>
      <c r="F16" s="15">
        <v>2</v>
      </c>
      <c r="G16" s="15">
        <v>2</v>
      </c>
      <c r="H16" s="15">
        <v>3</v>
      </c>
      <c r="I16" s="15">
        <v>1</v>
      </c>
      <c r="J16" s="15">
        <v>2</v>
      </c>
      <c r="K16" s="85">
        <v>2</v>
      </c>
      <c r="L16" s="85">
        <v>4</v>
      </c>
      <c r="M16" s="15">
        <v>2</v>
      </c>
      <c r="N16" s="78" t="s">
        <v>19</v>
      </c>
      <c r="O16" s="85">
        <v>2</v>
      </c>
      <c r="P16" s="16">
        <v>3</v>
      </c>
      <c r="Q16" s="17">
        <v>2</v>
      </c>
      <c r="R16" s="19">
        <v>67</v>
      </c>
      <c r="S16" s="30">
        <v>4</v>
      </c>
    </row>
    <row r="17" spans="1:19" x14ac:dyDescent="0.25">
      <c r="A17" s="13" t="s">
        <v>4</v>
      </c>
      <c r="B17" s="14">
        <v>3</v>
      </c>
      <c r="C17" s="15">
        <v>3</v>
      </c>
      <c r="D17" s="78" t="s">
        <v>19</v>
      </c>
      <c r="E17" s="15">
        <v>3</v>
      </c>
      <c r="F17" s="78" t="s">
        <v>19</v>
      </c>
      <c r="G17" s="15">
        <v>1</v>
      </c>
      <c r="H17" s="15">
        <v>4</v>
      </c>
      <c r="I17" s="15">
        <v>3</v>
      </c>
      <c r="J17" s="26">
        <v>3</v>
      </c>
      <c r="K17" s="85">
        <v>2</v>
      </c>
      <c r="L17" s="85">
        <v>3</v>
      </c>
      <c r="M17" s="36">
        <v>2</v>
      </c>
      <c r="N17" s="133" t="s">
        <v>19</v>
      </c>
      <c r="O17" s="78" t="s">
        <v>19</v>
      </c>
      <c r="P17" s="16">
        <v>3</v>
      </c>
      <c r="Q17" s="86" t="s">
        <v>19</v>
      </c>
      <c r="R17" s="19">
        <f t="shared" si="1"/>
        <v>69</v>
      </c>
      <c r="S17" s="30">
        <v>-1</v>
      </c>
    </row>
    <row r="18" spans="1:19" x14ac:dyDescent="0.25">
      <c r="A18" s="13" t="s">
        <v>6</v>
      </c>
      <c r="B18" s="14">
        <v>3</v>
      </c>
      <c r="C18" s="15">
        <v>2</v>
      </c>
      <c r="D18" s="15">
        <v>2</v>
      </c>
      <c r="E18" s="78" t="s">
        <v>19</v>
      </c>
      <c r="F18" s="78" t="s">
        <v>19</v>
      </c>
      <c r="G18" s="15">
        <v>1</v>
      </c>
      <c r="H18" s="15">
        <v>2</v>
      </c>
      <c r="I18" s="15">
        <v>1</v>
      </c>
      <c r="J18" s="15">
        <v>3</v>
      </c>
      <c r="K18" s="15">
        <v>3</v>
      </c>
      <c r="L18" s="78" t="s">
        <v>19</v>
      </c>
      <c r="M18" s="15">
        <v>3</v>
      </c>
      <c r="N18" s="78" t="s">
        <v>19</v>
      </c>
      <c r="O18" s="15">
        <v>3</v>
      </c>
      <c r="P18" s="16">
        <v>2</v>
      </c>
      <c r="Q18" s="17">
        <v>2</v>
      </c>
      <c r="R18" s="19">
        <f t="shared" si="1"/>
        <v>58</v>
      </c>
      <c r="S18" s="30">
        <v>0</v>
      </c>
    </row>
    <row r="19" spans="1:19" x14ac:dyDescent="0.25">
      <c r="A19" s="13" t="s">
        <v>8</v>
      </c>
      <c r="B19" s="14">
        <v>3</v>
      </c>
      <c r="C19" s="15">
        <v>3</v>
      </c>
      <c r="D19" s="15">
        <v>3</v>
      </c>
      <c r="E19" s="78" t="s">
        <v>19</v>
      </c>
      <c r="F19" s="15">
        <v>3</v>
      </c>
      <c r="G19" s="15">
        <v>3</v>
      </c>
      <c r="H19" s="15">
        <v>3</v>
      </c>
      <c r="I19" s="15">
        <v>3</v>
      </c>
      <c r="J19" s="15">
        <v>3</v>
      </c>
      <c r="K19" s="15">
        <v>2</v>
      </c>
      <c r="L19" s="78" t="s">
        <v>19</v>
      </c>
      <c r="M19" s="15">
        <v>3</v>
      </c>
      <c r="N19" s="15">
        <v>1</v>
      </c>
      <c r="O19" s="78" t="s">
        <v>19</v>
      </c>
      <c r="P19" s="16">
        <v>3</v>
      </c>
      <c r="Q19" s="17">
        <v>2</v>
      </c>
      <c r="R19" s="19">
        <f t="shared" si="1"/>
        <v>68</v>
      </c>
      <c r="S19" s="30">
        <v>0</v>
      </c>
    </row>
    <row r="20" spans="1:19" x14ac:dyDescent="0.25"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6"/>
      <c r="Q20" s="17"/>
      <c r="R20" s="19">
        <f t="shared" si="1"/>
        <v>0</v>
      </c>
      <c r="S20" s="30"/>
    </row>
    <row r="21" spans="1:19" ht="15.75" thickBot="1" x14ac:dyDescent="0.3">
      <c r="A21" s="13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2"/>
      <c r="Q21" s="23"/>
      <c r="R21" s="38">
        <f t="shared" si="1"/>
        <v>0</v>
      </c>
      <c r="S21" s="30"/>
    </row>
    <row r="22" spans="1:19" x14ac:dyDescent="0.25">
      <c r="A22" s="151"/>
      <c r="B22" s="39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" ht="15.75" thickBot="1" x14ac:dyDescent="0.3">
      <c r="A23" s="153"/>
      <c r="B23" s="39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1:19" ht="19.5" thickBot="1" x14ac:dyDescent="0.3">
      <c r="B24" s="40" t="s">
        <v>1</v>
      </c>
      <c r="C24" s="41" t="s">
        <v>2</v>
      </c>
      <c r="D24" s="41" t="s">
        <v>3</v>
      </c>
      <c r="E24" s="41" t="s">
        <v>4</v>
      </c>
      <c r="F24" s="41" t="s">
        <v>6</v>
      </c>
      <c r="G24" s="41" t="s">
        <v>8</v>
      </c>
      <c r="H24" s="42"/>
      <c r="I24" s="42"/>
      <c r="K24" s="161" t="s">
        <v>10</v>
      </c>
      <c r="L24" s="162"/>
      <c r="M24" s="162"/>
      <c r="N24" s="162"/>
      <c r="O24" s="162"/>
      <c r="P24" s="162"/>
      <c r="Q24" s="162"/>
      <c r="R24" s="162"/>
      <c r="S24" s="163"/>
    </row>
    <row r="25" spans="1:19" ht="19.5" thickBot="1" x14ac:dyDescent="0.3">
      <c r="A25" s="164" t="s">
        <v>11</v>
      </c>
      <c r="B25" s="43"/>
      <c r="C25" s="44"/>
      <c r="D25" s="44"/>
      <c r="E25" s="44"/>
      <c r="F25" s="44"/>
      <c r="G25" s="44"/>
      <c r="H25" s="44"/>
      <c r="I25" s="45"/>
      <c r="J25" s="26"/>
      <c r="K25" s="46"/>
      <c r="L25" s="40" t="s">
        <v>1</v>
      </c>
      <c r="M25" s="41" t="s">
        <v>2</v>
      </c>
      <c r="N25" s="41" t="s">
        <v>3</v>
      </c>
      <c r="O25" s="41" t="s">
        <v>4</v>
      </c>
      <c r="P25" s="41" t="s">
        <v>6</v>
      </c>
      <c r="Q25" s="41" t="s">
        <v>8</v>
      </c>
      <c r="R25" s="42"/>
      <c r="S25" s="42"/>
    </row>
    <row r="26" spans="1:19" ht="15.75" x14ac:dyDescent="0.25">
      <c r="A26" s="165"/>
      <c r="B26" s="47"/>
      <c r="C26" s="48"/>
      <c r="D26" s="48"/>
      <c r="E26" s="48"/>
      <c r="F26" s="48"/>
      <c r="G26" s="48"/>
      <c r="H26" s="48"/>
      <c r="I26" s="49"/>
      <c r="J26" s="26"/>
      <c r="K26" s="50">
        <v>50</v>
      </c>
      <c r="L26" s="51">
        <f>R14*K26</f>
        <v>2800</v>
      </c>
      <c r="M26" s="52">
        <f>R15*K26</f>
        <v>3150</v>
      </c>
      <c r="N26" s="52">
        <f>R16*K26</f>
        <v>3350</v>
      </c>
      <c r="O26" s="52">
        <f>R17*K26</f>
        <v>3450</v>
      </c>
      <c r="P26" s="52">
        <f>R18*K26</f>
        <v>2900</v>
      </c>
      <c r="Q26" s="52">
        <f>R19*K26</f>
        <v>3400</v>
      </c>
      <c r="R26" s="52">
        <f>R20*K26</f>
        <v>0</v>
      </c>
      <c r="S26" s="53">
        <f>R21*K26</f>
        <v>0</v>
      </c>
    </row>
    <row r="27" spans="1:19" ht="15.75" x14ac:dyDescent="0.25">
      <c r="A27" s="165"/>
      <c r="B27" s="47"/>
      <c r="C27" s="48"/>
      <c r="D27" s="48"/>
      <c r="E27" s="48"/>
      <c r="F27" s="48"/>
      <c r="G27" s="48"/>
      <c r="H27" s="48"/>
      <c r="I27" s="17"/>
      <c r="J27" s="26"/>
      <c r="K27" s="18" t="s">
        <v>14</v>
      </c>
      <c r="L27" s="54">
        <v>850</v>
      </c>
      <c r="M27" s="55">
        <v>600</v>
      </c>
      <c r="N27" s="55">
        <v>710</v>
      </c>
      <c r="O27" s="55">
        <v>1300</v>
      </c>
      <c r="P27" s="55">
        <v>700</v>
      </c>
      <c r="Q27" s="55">
        <v>0</v>
      </c>
      <c r="R27" s="55"/>
      <c r="S27" s="56"/>
    </row>
    <row r="28" spans="1:19" ht="15.75" x14ac:dyDescent="0.25">
      <c r="A28" s="165"/>
      <c r="B28" s="14"/>
      <c r="C28" s="48"/>
      <c r="D28" s="48"/>
      <c r="E28" s="48"/>
      <c r="F28" s="48"/>
      <c r="G28" s="48"/>
      <c r="H28" s="48"/>
      <c r="I28" s="17"/>
      <c r="J28" s="26"/>
      <c r="K28" s="18" t="s">
        <v>13</v>
      </c>
      <c r="L28" s="54"/>
      <c r="M28" s="55"/>
      <c r="N28" s="55"/>
      <c r="O28" s="55"/>
      <c r="P28" s="55"/>
      <c r="Q28" s="55"/>
      <c r="R28" s="55"/>
      <c r="S28" s="56"/>
    </row>
    <row r="29" spans="1:19" ht="15.75" x14ac:dyDescent="0.25">
      <c r="A29" s="165"/>
      <c r="B29" s="8"/>
      <c r="C29" s="44"/>
      <c r="D29" s="44"/>
      <c r="E29" s="44"/>
      <c r="F29" s="44"/>
      <c r="G29" s="44"/>
      <c r="H29" s="44"/>
      <c r="I29" s="17"/>
      <c r="K29" s="18"/>
      <c r="L29" s="54"/>
      <c r="M29" s="55"/>
      <c r="N29" s="55"/>
      <c r="O29" s="55"/>
      <c r="P29" s="55"/>
      <c r="Q29" s="55"/>
      <c r="R29" s="55"/>
      <c r="S29" s="56"/>
    </row>
    <row r="30" spans="1:19" ht="16.5" thickBot="1" x14ac:dyDescent="0.3">
      <c r="A30" s="165"/>
      <c r="B30" s="14"/>
      <c r="C30" s="15"/>
      <c r="D30" s="48"/>
      <c r="E30" s="48"/>
      <c r="F30" s="15"/>
      <c r="G30" s="48"/>
      <c r="H30" s="15"/>
      <c r="I30" s="17"/>
      <c r="K30" s="24"/>
      <c r="L30" s="57"/>
      <c r="M30" s="58"/>
      <c r="N30" s="58"/>
      <c r="O30" s="58"/>
      <c r="P30" s="58"/>
      <c r="Q30" s="58"/>
      <c r="R30" s="58"/>
      <c r="S30" s="59"/>
    </row>
    <row r="31" spans="1:19" ht="16.5" thickBot="1" x14ac:dyDescent="0.3">
      <c r="A31" s="165"/>
      <c r="B31" s="14"/>
      <c r="C31" s="15"/>
      <c r="D31" s="48"/>
      <c r="E31" s="48"/>
      <c r="F31" s="15"/>
      <c r="G31" s="15"/>
      <c r="H31" s="15"/>
      <c r="I31" s="60"/>
      <c r="K31" s="31" t="s">
        <v>0</v>
      </c>
      <c r="L31" s="61">
        <f>SUM(L26:L30)</f>
        <v>3650</v>
      </c>
      <c r="M31" s="62">
        <f>SUM(M26:M30)</f>
        <v>3750</v>
      </c>
      <c r="N31" s="61">
        <f t="shared" ref="N31" si="2">SUM(N26:N30)</f>
        <v>4060</v>
      </c>
      <c r="O31" s="62">
        <f>SUM(O26:O30)</f>
        <v>4750</v>
      </c>
      <c r="P31" s="61">
        <f t="shared" ref="P31" si="3">SUM(P26:P30)</f>
        <v>3600</v>
      </c>
      <c r="Q31" s="62">
        <f>SUM(Q26:Q30)</f>
        <v>3400</v>
      </c>
      <c r="R31" s="61">
        <f t="shared" ref="R31" si="4">SUM(R26:R30)</f>
        <v>0</v>
      </c>
      <c r="S31" s="62">
        <f>SUM(S26:S30)</f>
        <v>0</v>
      </c>
    </row>
    <row r="32" spans="1:19" ht="15.75" thickBot="1" x14ac:dyDescent="0.3">
      <c r="A32" s="166"/>
      <c r="B32" s="20"/>
      <c r="C32" s="21"/>
      <c r="D32" s="63"/>
      <c r="E32" s="63"/>
      <c r="F32" s="21"/>
      <c r="G32" s="21"/>
      <c r="H32" s="64"/>
      <c r="I32" s="65"/>
      <c r="O32" s="66"/>
    </row>
    <row r="33" spans="1:17" ht="15.75" thickBot="1" x14ac:dyDescent="0.3">
      <c r="A33" s="67"/>
      <c r="B33" s="30"/>
      <c r="C33" s="30"/>
      <c r="D33" s="68"/>
      <c r="E33" s="68"/>
      <c r="F33" s="30"/>
      <c r="G33" s="30"/>
      <c r="K33" s="69"/>
      <c r="L33" s="69"/>
      <c r="M33" s="69"/>
      <c r="N33" s="69"/>
      <c r="O33" s="70"/>
    </row>
    <row r="34" spans="1:17" ht="24" thickBot="1" x14ac:dyDescent="0.3">
      <c r="A34" s="26"/>
      <c r="B34" s="167" t="s">
        <v>16</v>
      </c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9"/>
    </row>
    <row r="35" spans="1:17" ht="19.5" thickBot="1" x14ac:dyDescent="0.3">
      <c r="A35" s="26"/>
      <c r="B35" s="156" t="s">
        <v>1</v>
      </c>
      <c r="C35" s="157"/>
      <c r="D35" s="156" t="s">
        <v>2</v>
      </c>
      <c r="E35" s="157"/>
      <c r="F35" s="156" t="s">
        <v>3</v>
      </c>
      <c r="G35" s="157"/>
      <c r="H35" s="156" t="s">
        <v>4</v>
      </c>
      <c r="I35" s="157"/>
      <c r="J35" s="156" t="s">
        <v>6</v>
      </c>
      <c r="K35" s="157"/>
      <c r="L35" s="156" t="s">
        <v>8</v>
      </c>
      <c r="M35" s="157"/>
      <c r="N35" s="156"/>
      <c r="O35" s="157"/>
      <c r="P35" s="156"/>
      <c r="Q35" s="157"/>
    </row>
    <row r="36" spans="1:17" ht="30.75" thickBot="1" x14ac:dyDescent="0.3">
      <c r="A36" s="71" t="s">
        <v>107</v>
      </c>
      <c r="B36" s="158">
        <v>1740</v>
      </c>
      <c r="C36" s="159"/>
      <c r="D36" s="158">
        <v>7900</v>
      </c>
      <c r="E36" s="160"/>
      <c r="F36" s="158">
        <v>1860</v>
      </c>
      <c r="G36" s="160"/>
      <c r="H36" s="158">
        <v>2910</v>
      </c>
      <c r="I36" s="160"/>
      <c r="J36" s="158">
        <v>2040</v>
      </c>
      <c r="K36" s="160"/>
      <c r="L36" s="158">
        <v>1200</v>
      </c>
      <c r="M36" s="160"/>
      <c r="N36" s="158"/>
      <c r="O36" s="160"/>
      <c r="P36" s="158"/>
      <c r="Q36" s="160"/>
    </row>
    <row r="37" spans="1:17" x14ac:dyDescent="0.25">
      <c r="A37" s="151" t="s">
        <v>18</v>
      </c>
      <c r="B37" s="147"/>
      <c r="C37" s="154"/>
      <c r="D37" s="147"/>
      <c r="E37" s="154"/>
      <c r="F37" s="147"/>
      <c r="G37" s="154"/>
      <c r="H37" s="147"/>
      <c r="I37" s="154"/>
      <c r="J37" s="145"/>
      <c r="K37" s="146"/>
      <c r="L37" s="145"/>
      <c r="M37" s="146"/>
      <c r="N37" s="145"/>
      <c r="O37" s="146"/>
      <c r="P37" s="145"/>
      <c r="Q37" s="146"/>
    </row>
    <row r="38" spans="1:17" x14ac:dyDescent="0.25">
      <c r="A38" s="152"/>
      <c r="B38" s="147"/>
      <c r="C38" s="154"/>
      <c r="D38" s="147"/>
      <c r="E38" s="154"/>
      <c r="F38" s="147"/>
      <c r="G38" s="154"/>
      <c r="H38" s="147"/>
      <c r="I38" s="154"/>
      <c r="J38" s="147"/>
      <c r="K38" s="148"/>
      <c r="L38" s="147"/>
      <c r="M38" s="148"/>
      <c r="N38" s="147"/>
      <c r="O38" s="148"/>
      <c r="P38" s="147"/>
      <c r="Q38" s="148"/>
    </row>
    <row r="39" spans="1:17" ht="15.75" thickBot="1" x14ac:dyDescent="0.3">
      <c r="A39" s="153"/>
      <c r="B39" s="149"/>
      <c r="C39" s="155"/>
      <c r="D39" s="149"/>
      <c r="E39" s="155"/>
      <c r="F39" s="149"/>
      <c r="G39" s="155"/>
      <c r="H39" s="149"/>
      <c r="I39" s="155"/>
      <c r="J39" s="149"/>
      <c r="K39" s="150"/>
      <c r="L39" s="149"/>
      <c r="M39" s="150"/>
      <c r="N39" s="149"/>
      <c r="O39" s="150"/>
      <c r="P39" s="149"/>
      <c r="Q39" s="150"/>
    </row>
  </sheetData>
  <mergeCells count="29">
    <mergeCell ref="A22:A23"/>
    <mergeCell ref="K24:S24"/>
    <mergeCell ref="A25:A32"/>
    <mergeCell ref="B34:Q34"/>
    <mergeCell ref="B35:C35"/>
    <mergeCell ref="D35:E35"/>
    <mergeCell ref="F35:G35"/>
    <mergeCell ref="H35:I35"/>
    <mergeCell ref="J35:K35"/>
    <mergeCell ref="L35:M35"/>
    <mergeCell ref="N35:O35"/>
    <mergeCell ref="P35:Q35"/>
    <mergeCell ref="B36:C36"/>
    <mergeCell ref="D36:E36"/>
    <mergeCell ref="F36:G36"/>
    <mergeCell ref="H36:I36"/>
    <mergeCell ref="J36:K36"/>
    <mergeCell ref="L36:M36"/>
    <mergeCell ref="N36:O36"/>
    <mergeCell ref="P36:Q36"/>
    <mergeCell ref="L37:M39"/>
    <mergeCell ref="N37:O39"/>
    <mergeCell ref="P37:Q39"/>
    <mergeCell ref="J37:K39"/>
    <mergeCell ref="A37:A39"/>
    <mergeCell ref="B37:C39"/>
    <mergeCell ref="D37:E39"/>
    <mergeCell ref="F37:G39"/>
    <mergeCell ref="H37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090D4-BCF5-4CBC-AE13-77F33F37B5C2}">
  <dimension ref="A1:S39"/>
  <sheetViews>
    <sheetView workbookViewId="0">
      <selection activeCell="L14" sqref="L14"/>
    </sheetView>
  </sheetViews>
  <sheetFormatPr defaultRowHeight="15" x14ac:dyDescent="0.25"/>
  <cols>
    <col min="1" max="1" width="11.140625" customWidth="1"/>
    <col min="2" max="10" width="10.140625" bestFit="1" customWidth="1"/>
    <col min="11" max="11" width="11" bestFit="1" customWidth="1"/>
    <col min="12" max="12" width="11.28515625" customWidth="1"/>
    <col min="13" max="13" width="11.42578125" bestFit="1" customWidth="1"/>
    <col min="14" max="15" width="10.140625" bestFit="1" customWidth="1"/>
    <col min="16" max="16" width="11.85546875" customWidth="1"/>
    <col min="17" max="17" width="13.85546875" customWidth="1"/>
    <col min="18" max="18" width="8.5703125" bestFit="1" customWidth="1"/>
  </cols>
  <sheetData>
    <row r="1" spans="1:19" ht="15.75" thickBot="1" x14ac:dyDescent="0.3">
      <c r="A1" s="1"/>
      <c r="B1" s="140">
        <v>45292</v>
      </c>
      <c r="C1" s="138">
        <v>45293</v>
      </c>
      <c r="D1" s="137">
        <v>45294</v>
      </c>
      <c r="E1" s="137">
        <v>45295</v>
      </c>
      <c r="F1" s="137">
        <v>45296</v>
      </c>
      <c r="G1" s="137">
        <v>45297</v>
      </c>
      <c r="H1" s="137">
        <v>45298</v>
      </c>
      <c r="I1" s="140">
        <v>45299</v>
      </c>
      <c r="J1" s="138">
        <v>45300</v>
      </c>
      <c r="K1" s="137">
        <v>45301</v>
      </c>
      <c r="L1" s="137">
        <v>45302</v>
      </c>
      <c r="M1" s="137">
        <v>45303</v>
      </c>
      <c r="N1" s="137">
        <v>45304</v>
      </c>
      <c r="O1" s="137">
        <v>45305</v>
      </c>
      <c r="P1" s="140">
        <v>45306</v>
      </c>
      <c r="Q1" s="6" t="s">
        <v>0</v>
      </c>
    </row>
    <row r="2" spans="1:19" x14ac:dyDescent="0.25">
      <c r="A2" s="141" t="s">
        <v>1</v>
      </c>
      <c r="B2" s="115">
        <v>2</v>
      </c>
      <c r="C2" s="115">
        <v>3</v>
      </c>
      <c r="D2" s="114" t="s">
        <v>19</v>
      </c>
      <c r="E2" s="113">
        <v>2</v>
      </c>
      <c r="F2" s="113">
        <v>2</v>
      </c>
      <c r="G2" s="114" t="s">
        <v>19</v>
      </c>
      <c r="H2" s="113">
        <v>2</v>
      </c>
      <c r="I2" s="113">
        <v>2</v>
      </c>
      <c r="J2" s="114" t="s">
        <v>19</v>
      </c>
      <c r="K2" s="113">
        <v>1</v>
      </c>
      <c r="L2" s="113">
        <v>2</v>
      </c>
      <c r="M2" s="113" t="s">
        <v>19</v>
      </c>
      <c r="N2" s="113">
        <v>3</v>
      </c>
      <c r="O2" s="113">
        <v>2</v>
      </c>
      <c r="P2" s="139">
        <v>2</v>
      </c>
      <c r="Q2" s="33">
        <f>SUM(B2:P2)</f>
        <v>23</v>
      </c>
      <c r="R2" s="30">
        <v>2</v>
      </c>
    </row>
    <row r="3" spans="1:19" x14ac:dyDescent="0.25">
      <c r="A3" s="142" t="s">
        <v>2</v>
      </c>
      <c r="B3" s="85">
        <v>3</v>
      </c>
      <c r="C3" s="85">
        <v>2</v>
      </c>
      <c r="D3" s="15">
        <v>2</v>
      </c>
      <c r="E3" s="15">
        <v>2</v>
      </c>
      <c r="F3" s="15">
        <v>2</v>
      </c>
      <c r="G3" s="15">
        <v>1</v>
      </c>
      <c r="H3" s="15">
        <v>3</v>
      </c>
      <c r="I3" s="15">
        <v>3</v>
      </c>
      <c r="J3" s="78" t="s">
        <v>19</v>
      </c>
      <c r="K3" s="15">
        <v>1</v>
      </c>
      <c r="L3" s="15">
        <v>3</v>
      </c>
      <c r="M3" s="15">
        <v>2</v>
      </c>
      <c r="N3" s="15">
        <v>3</v>
      </c>
      <c r="O3" s="15">
        <v>2</v>
      </c>
      <c r="P3" s="96">
        <v>2</v>
      </c>
      <c r="Q3" s="19">
        <f t="shared" ref="Q3:Q9" si="0">SUM(B3:P3)</f>
        <v>31</v>
      </c>
      <c r="R3" s="144">
        <v>4</v>
      </c>
    </row>
    <row r="4" spans="1:19" x14ac:dyDescent="0.25">
      <c r="A4" s="142" t="s">
        <v>3</v>
      </c>
      <c r="B4" s="78" t="s">
        <v>19</v>
      </c>
      <c r="C4" s="15">
        <v>3</v>
      </c>
      <c r="D4" s="15">
        <v>3</v>
      </c>
      <c r="E4" s="15">
        <v>3</v>
      </c>
      <c r="F4" s="15">
        <v>2</v>
      </c>
      <c r="G4" s="15">
        <v>3</v>
      </c>
      <c r="H4" s="15">
        <v>1</v>
      </c>
      <c r="I4" s="15">
        <v>2</v>
      </c>
      <c r="J4" s="78" t="s">
        <v>19</v>
      </c>
      <c r="K4" s="78" t="s">
        <v>19</v>
      </c>
      <c r="L4" s="78" t="s">
        <v>34</v>
      </c>
      <c r="M4" s="15">
        <v>2</v>
      </c>
      <c r="N4" s="15">
        <v>3</v>
      </c>
      <c r="O4" s="15">
        <v>1</v>
      </c>
      <c r="P4" s="86" t="s">
        <v>19</v>
      </c>
      <c r="Q4" s="19">
        <f t="shared" si="0"/>
        <v>23</v>
      </c>
      <c r="R4" s="30">
        <v>3</v>
      </c>
    </row>
    <row r="5" spans="1:19" x14ac:dyDescent="0.25">
      <c r="A5" s="142" t="s">
        <v>4</v>
      </c>
      <c r="B5" s="85">
        <v>3</v>
      </c>
      <c r="C5" s="85">
        <v>2</v>
      </c>
      <c r="D5" s="15">
        <v>3</v>
      </c>
      <c r="E5" s="15">
        <v>2</v>
      </c>
      <c r="F5" s="15">
        <v>1</v>
      </c>
      <c r="G5" s="15">
        <v>2</v>
      </c>
      <c r="H5" s="15">
        <v>4</v>
      </c>
      <c r="I5" s="85">
        <v>2</v>
      </c>
      <c r="J5" s="85">
        <v>2</v>
      </c>
      <c r="K5" s="15">
        <v>1</v>
      </c>
      <c r="L5" s="15">
        <v>2</v>
      </c>
      <c r="M5" s="15">
        <v>3</v>
      </c>
      <c r="N5" s="15">
        <v>3</v>
      </c>
      <c r="O5" s="15">
        <v>3</v>
      </c>
      <c r="P5" s="96">
        <v>3</v>
      </c>
      <c r="Q5" s="19">
        <f t="shared" si="0"/>
        <v>36</v>
      </c>
      <c r="R5" s="30">
        <v>1</v>
      </c>
    </row>
    <row r="6" spans="1:19" x14ac:dyDescent="0.25">
      <c r="A6" s="142" t="s">
        <v>6</v>
      </c>
      <c r="B6" s="85">
        <v>2</v>
      </c>
      <c r="C6" s="85">
        <v>3</v>
      </c>
      <c r="D6" s="15">
        <v>3</v>
      </c>
      <c r="E6" s="15">
        <v>2</v>
      </c>
      <c r="F6" s="15">
        <v>2</v>
      </c>
      <c r="G6" s="15">
        <v>3</v>
      </c>
      <c r="H6" s="15">
        <v>3</v>
      </c>
      <c r="I6" s="85">
        <v>1</v>
      </c>
      <c r="J6" s="85">
        <v>3</v>
      </c>
      <c r="K6" s="15">
        <v>1</v>
      </c>
      <c r="L6" s="15">
        <v>3</v>
      </c>
      <c r="M6" s="15">
        <v>3</v>
      </c>
      <c r="N6" s="15">
        <v>3</v>
      </c>
      <c r="O6" s="15">
        <v>2</v>
      </c>
      <c r="P6" s="96">
        <v>4</v>
      </c>
      <c r="Q6" s="19">
        <f t="shared" si="0"/>
        <v>38</v>
      </c>
      <c r="R6" s="30">
        <v>2</v>
      </c>
    </row>
    <row r="7" spans="1:19" x14ac:dyDescent="0.25">
      <c r="A7" s="142" t="s">
        <v>8</v>
      </c>
      <c r="B7" s="85">
        <v>3</v>
      </c>
      <c r="C7" s="85">
        <v>3</v>
      </c>
      <c r="D7" s="15">
        <v>3</v>
      </c>
      <c r="E7" s="15">
        <v>1</v>
      </c>
      <c r="F7" s="15">
        <v>3</v>
      </c>
      <c r="G7" s="15">
        <v>1</v>
      </c>
      <c r="H7" s="15">
        <v>3</v>
      </c>
      <c r="I7" s="85">
        <v>2</v>
      </c>
      <c r="J7" s="85">
        <v>1</v>
      </c>
      <c r="K7" s="15">
        <v>1</v>
      </c>
      <c r="L7" s="15">
        <v>3</v>
      </c>
      <c r="M7" s="15">
        <v>2</v>
      </c>
      <c r="N7" s="15">
        <v>2</v>
      </c>
      <c r="O7" s="15">
        <v>2</v>
      </c>
      <c r="P7" s="96">
        <v>4</v>
      </c>
      <c r="Q7" s="19">
        <f t="shared" si="0"/>
        <v>34</v>
      </c>
      <c r="R7" s="30">
        <v>2</v>
      </c>
    </row>
    <row r="8" spans="1:19" x14ac:dyDescent="0.25">
      <c r="A8" s="142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7"/>
      <c r="Q8" s="19">
        <f t="shared" si="0"/>
        <v>0</v>
      </c>
    </row>
    <row r="9" spans="1:19" ht="15.75" thickBot="1" x14ac:dyDescent="0.3">
      <c r="A9" s="143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3"/>
      <c r="Q9" s="38">
        <f t="shared" si="0"/>
        <v>0</v>
      </c>
    </row>
    <row r="10" spans="1:19" x14ac:dyDescent="0.25">
      <c r="A10" s="39"/>
      <c r="C10" s="25"/>
      <c r="D10" s="26"/>
      <c r="E10" s="39"/>
      <c r="F10" s="39"/>
      <c r="G10" s="39"/>
      <c r="H10" s="25"/>
      <c r="I10" s="25"/>
      <c r="J10" s="25"/>
      <c r="K10" s="25"/>
      <c r="L10" s="25"/>
      <c r="M10" s="25"/>
      <c r="N10" s="25"/>
      <c r="O10" s="25"/>
      <c r="P10" s="25"/>
    </row>
    <row r="11" spans="1:19" x14ac:dyDescent="0.25">
      <c r="A11" s="39"/>
      <c r="C11" s="28"/>
      <c r="D11" s="25"/>
      <c r="E11" s="25"/>
      <c r="N11" s="29"/>
    </row>
    <row r="12" spans="1:19" ht="15.75" thickBot="1" x14ac:dyDescent="0.3">
      <c r="C12" s="28"/>
      <c r="E12" s="30"/>
      <c r="F12" s="30"/>
      <c r="G12" s="30"/>
      <c r="H12" s="30"/>
      <c r="I12" s="30"/>
    </row>
    <row r="13" spans="1:19" ht="15.75" thickBot="1" x14ac:dyDescent="0.3">
      <c r="A13" s="1"/>
      <c r="B13" s="75">
        <v>45307</v>
      </c>
      <c r="C13" s="3">
        <v>45308</v>
      </c>
      <c r="D13" s="3">
        <v>45309</v>
      </c>
      <c r="E13" s="3">
        <v>45310</v>
      </c>
      <c r="F13" s="3">
        <v>45311</v>
      </c>
      <c r="G13" s="3">
        <v>45312</v>
      </c>
      <c r="H13" s="75">
        <v>45313</v>
      </c>
      <c r="I13" s="4">
        <v>45314</v>
      </c>
      <c r="J13" s="3">
        <v>45315</v>
      </c>
      <c r="K13" s="3">
        <v>45316</v>
      </c>
      <c r="L13" s="3">
        <v>45317</v>
      </c>
      <c r="M13" s="3">
        <v>45318</v>
      </c>
      <c r="N13" s="5">
        <v>45319</v>
      </c>
      <c r="O13" s="4">
        <v>45320</v>
      </c>
      <c r="P13" s="4">
        <v>45321</v>
      </c>
      <c r="Q13" s="3"/>
      <c r="R13" s="31" t="s">
        <v>0</v>
      </c>
    </row>
    <row r="14" spans="1:19" x14ac:dyDescent="0.25">
      <c r="A14" s="7" t="s">
        <v>1</v>
      </c>
      <c r="B14" s="107" t="s">
        <v>19</v>
      </c>
      <c r="C14" s="90" t="s">
        <v>102</v>
      </c>
      <c r="D14" s="90" t="s">
        <v>119</v>
      </c>
      <c r="E14" s="90" t="s">
        <v>120</v>
      </c>
      <c r="F14" s="90" t="s">
        <v>121</v>
      </c>
      <c r="G14" s="90" t="s">
        <v>122</v>
      </c>
      <c r="H14" s="90" t="s">
        <v>93</v>
      </c>
      <c r="I14" s="90" t="s">
        <v>19</v>
      </c>
      <c r="J14" s="90" t="s">
        <v>88</v>
      </c>
      <c r="K14" s="111" t="s">
        <v>83</v>
      </c>
      <c r="L14" s="77"/>
      <c r="M14" s="9"/>
      <c r="N14" s="9"/>
      <c r="O14" s="9"/>
      <c r="P14" s="9">
        <v>1</v>
      </c>
      <c r="Q14" s="11"/>
      <c r="R14" s="33">
        <f t="shared" ref="R14:R21" si="1">SUM(B14:Q14)+(Q2)</f>
        <v>24</v>
      </c>
    </row>
    <row r="15" spans="1:19" x14ac:dyDescent="0.25">
      <c r="A15" s="13" t="s">
        <v>2</v>
      </c>
      <c r="B15" s="84">
        <v>4</v>
      </c>
      <c r="C15" s="15">
        <v>3</v>
      </c>
      <c r="D15" s="15">
        <v>2</v>
      </c>
      <c r="E15" s="15">
        <v>3</v>
      </c>
      <c r="F15" s="78" t="s">
        <v>19</v>
      </c>
      <c r="G15" s="15">
        <v>3</v>
      </c>
      <c r="H15" s="85">
        <v>2</v>
      </c>
      <c r="I15" s="85">
        <v>3</v>
      </c>
      <c r="J15" s="15">
        <v>2</v>
      </c>
      <c r="K15" s="15">
        <v>3</v>
      </c>
      <c r="L15" s="15">
        <v>3</v>
      </c>
      <c r="M15" s="15">
        <v>3</v>
      </c>
      <c r="N15" s="15">
        <v>3</v>
      </c>
      <c r="O15" s="85">
        <v>2</v>
      </c>
      <c r="P15" s="105">
        <v>3</v>
      </c>
      <c r="Q15" s="17"/>
      <c r="R15" s="19">
        <f t="shared" si="1"/>
        <v>70</v>
      </c>
      <c r="S15" s="34">
        <v>6</v>
      </c>
    </row>
    <row r="16" spans="1:19" x14ac:dyDescent="0.25">
      <c r="A16" s="13" t="s">
        <v>3</v>
      </c>
      <c r="B16" s="35">
        <v>2</v>
      </c>
      <c r="C16" s="15">
        <v>2</v>
      </c>
      <c r="D16" s="15">
        <v>2</v>
      </c>
      <c r="E16" s="15">
        <v>2</v>
      </c>
      <c r="F16" s="15">
        <v>3</v>
      </c>
      <c r="G16" s="15">
        <v>3</v>
      </c>
      <c r="H16" s="93">
        <v>1</v>
      </c>
      <c r="I16" s="85">
        <v>2</v>
      </c>
      <c r="J16" s="15">
        <v>1</v>
      </c>
      <c r="K16" s="15">
        <v>2</v>
      </c>
      <c r="L16" s="15">
        <v>3</v>
      </c>
      <c r="M16" s="15">
        <v>2</v>
      </c>
      <c r="N16" s="15">
        <v>1</v>
      </c>
      <c r="O16" s="85">
        <v>2</v>
      </c>
      <c r="P16" s="105">
        <v>2</v>
      </c>
      <c r="Q16" s="17"/>
      <c r="R16" s="19">
        <f t="shared" si="1"/>
        <v>53</v>
      </c>
    </row>
    <row r="17" spans="1:19" x14ac:dyDescent="0.25">
      <c r="A17" s="13" t="s">
        <v>4</v>
      </c>
      <c r="B17" s="84">
        <v>3</v>
      </c>
      <c r="C17" s="78" t="s">
        <v>19</v>
      </c>
      <c r="D17" s="15">
        <v>3</v>
      </c>
      <c r="E17" s="15">
        <v>4</v>
      </c>
      <c r="F17" s="15">
        <v>3</v>
      </c>
      <c r="G17" s="15">
        <v>3</v>
      </c>
      <c r="H17" s="93">
        <v>1</v>
      </c>
      <c r="I17" s="85">
        <v>3</v>
      </c>
      <c r="J17" s="26">
        <v>1</v>
      </c>
      <c r="K17" s="15">
        <v>4</v>
      </c>
      <c r="L17" s="15">
        <v>3</v>
      </c>
      <c r="M17" s="36">
        <v>3</v>
      </c>
      <c r="N17" s="36">
        <v>3</v>
      </c>
      <c r="O17" s="85">
        <v>2</v>
      </c>
      <c r="P17" s="105">
        <v>3</v>
      </c>
      <c r="Q17" s="17"/>
      <c r="R17" s="19">
        <f t="shared" si="1"/>
        <v>75</v>
      </c>
      <c r="S17" s="37"/>
    </row>
    <row r="18" spans="1:19" x14ac:dyDescent="0.25">
      <c r="A18" s="13" t="s">
        <v>6</v>
      </c>
      <c r="B18" s="84">
        <v>3</v>
      </c>
      <c r="C18" s="15">
        <v>3</v>
      </c>
      <c r="D18" s="78" t="s">
        <v>19</v>
      </c>
      <c r="E18" s="15">
        <v>3</v>
      </c>
      <c r="F18" s="15">
        <v>2</v>
      </c>
      <c r="G18" s="15">
        <v>3</v>
      </c>
      <c r="H18" s="85">
        <v>2</v>
      </c>
      <c r="I18" s="85">
        <v>2</v>
      </c>
      <c r="J18" s="15">
        <v>2</v>
      </c>
      <c r="K18" s="15">
        <v>4</v>
      </c>
      <c r="L18" s="15">
        <v>3</v>
      </c>
      <c r="M18" s="15">
        <v>3</v>
      </c>
      <c r="N18" s="15">
        <v>3</v>
      </c>
      <c r="O18" s="85">
        <v>3</v>
      </c>
      <c r="P18" s="105">
        <v>2</v>
      </c>
      <c r="Q18" s="17"/>
      <c r="R18" s="19">
        <f t="shared" si="1"/>
        <v>76</v>
      </c>
    </row>
    <row r="19" spans="1:19" x14ac:dyDescent="0.25">
      <c r="A19" s="13" t="s">
        <v>8</v>
      </c>
      <c r="B19" s="84">
        <v>3</v>
      </c>
      <c r="C19" s="15">
        <v>2</v>
      </c>
      <c r="D19" s="15">
        <v>1</v>
      </c>
      <c r="E19" s="15">
        <v>3</v>
      </c>
      <c r="F19" s="15">
        <v>2</v>
      </c>
      <c r="G19" s="78" t="s">
        <v>19</v>
      </c>
      <c r="H19" s="85">
        <v>2</v>
      </c>
      <c r="I19" s="85">
        <v>3</v>
      </c>
      <c r="J19" s="15">
        <v>1</v>
      </c>
      <c r="K19" s="15">
        <v>3</v>
      </c>
      <c r="L19" s="15">
        <v>3</v>
      </c>
      <c r="M19" s="15">
        <v>3</v>
      </c>
      <c r="N19" s="78" t="s">
        <v>19</v>
      </c>
      <c r="O19" s="85">
        <v>3</v>
      </c>
      <c r="P19" s="105">
        <v>3</v>
      </c>
      <c r="Q19" s="17"/>
      <c r="R19" s="19">
        <f t="shared" si="1"/>
        <v>66</v>
      </c>
    </row>
    <row r="20" spans="1:19" x14ac:dyDescent="0.25">
      <c r="A20" s="13"/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6"/>
      <c r="Q20" s="17"/>
      <c r="R20" s="19">
        <f t="shared" si="1"/>
        <v>0</v>
      </c>
    </row>
    <row r="21" spans="1:19" ht="15.75" thickBot="1" x14ac:dyDescent="0.3">
      <c r="A21" s="13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2"/>
      <c r="Q21" s="23"/>
      <c r="R21" s="38">
        <f t="shared" si="1"/>
        <v>0</v>
      </c>
    </row>
    <row r="22" spans="1:19" x14ac:dyDescent="0.25">
      <c r="A22" s="151"/>
      <c r="B22" s="39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" ht="15.75" thickBot="1" x14ac:dyDescent="0.3">
      <c r="A23" s="153"/>
      <c r="B23" s="39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1:19" ht="19.5" thickBot="1" x14ac:dyDescent="0.3">
      <c r="B24" s="40" t="s">
        <v>1</v>
      </c>
      <c r="C24" s="41" t="s">
        <v>2</v>
      </c>
      <c r="D24" s="41" t="s">
        <v>3</v>
      </c>
      <c r="E24" s="41" t="s">
        <v>4</v>
      </c>
      <c r="F24" s="41" t="s">
        <v>6</v>
      </c>
      <c r="G24" s="42" t="s">
        <v>8</v>
      </c>
      <c r="H24" s="41"/>
      <c r="I24" s="42"/>
      <c r="K24" s="161" t="s">
        <v>10</v>
      </c>
      <c r="L24" s="162"/>
      <c r="M24" s="162"/>
      <c r="N24" s="162"/>
      <c r="O24" s="162"/>
      <c r="P24" s="162"/>
      <c r="Q24" s="162"/>
      <c r="R24" s="162"/>
      <c r="S24" s="163"/>
    </row>
    <row r="25" spans="1:19" ht="19.5" thickBot="1" x14ac:dyDescent="0.3">
      <c r="A25" s="164" t="s">
        <v>11</v>
      </c>
      <c r="B25" s="43"/>
      <c r="C25" s="44"/>
      <c r="D25" s="44"/>
      <c r="E25" s="44"/>
      <c r="F25" s="44"/>
      <c r="G25" s="44"/>
      <c r="H25" s="44"/>
      <c r="I25" s="45"/>
      <c r="J25" s="26"/>
      <c r="K25" s="46"/>
      <c r="L25" s="40" t="s">
        <v>1</v>
      </c>
      <c r="M25" s="41" t="s">
        <v>2</v>
      </c>
      <c r="N25" s="41" t="s">
        <v>3</v>
      </c>
      <c r="O25" s="41" t="s">
        <v>4</v>
      </c>
      <c r="P25" s="41" t="s">
        <v>6</v>
      </c>
      <c r="Q25" s="42" t="s">
        <v>8</v>
      </c>
      <c r="R25" s="41"/>
      <c r="S25" s="42"/>
    </row>
    <row r="26" spans="1:19" ht="15.75" x14ac:dyDescent="0.25">
      <c r="A26" s="165"/>
      <c r="B26" s="47"/>
      <c r="C26" s="48"/>
      <c r="D26" s="48"/>
      <c r="E26" s="48"/>
      <c r="F26" s="48"/>
      <c r="G26" s="48"/>
      <c r="H26" s="48"/>
      <c r="I26" s="49"/>
      <c r="J26" s="26"/>
      <c r="K26" s="50">
        <v>50</v>
      </c>
      <c r="L26" s="51">
        <f>R14*K26</f>
        <v>1200</v>
      </c>
      <c r="M26" s="52">
        <f>R15*K26</f>
        <v>3500</v>
      </c>
      <c r="N26" s="52">
        <f>R16*K26</f>
        <v>2650</v>
      </c>
      <c r="O26" s="52">
        <f>R17*K26</f>
        <v>3750</v>
      </c>
      <c r="P26" s="52">
        <f>R18*K26</f>
        <v>3800</v>
      </c>
      <c r="Q26" s="52">
        <f>R19*K26</f>
        <v>3300</v>
      </c>
      <c r="R26" s="52">
        <f>R20*K26</f>
        <v>0</v>
      </c>
      <c r="S26" s="53">
        <f>R21*K26</f>
        <v>0</v>
      </c>
    </row>
    <row r="27" spans="1:19" ht="15.75" x14ac:dyDescent="0.25">
      <c r="A27" s="165"/>
      <c r="B27" s="47"/>
      <c r="C27" s="48"/>
      <c r="D27" s="48"/>
      <c r="E27" s="48"/>
      <c r="F27" s="48"/>
      <c r="G27" s="48"/>
      <c r="H27" s="48"/>
      <c r="I27" s="17"/>
      <c r="J27" s="26"/>
      <c r="K27" s="18" t="s">
        <v>14</v>
      </c>
      <c r="L27" s="54">
        <v>5610</v>
      </c>
      <c r="M27" s="55">
        <v>1800</v>
      </c>
      <c r="N27" s="55">
        <v>1090</v>
      </c>
      <c r="O27" s="55">
        <v>300</v>
      </c>
      <c r="P27" s="55">
        <v>1395</v>
      </c>
      <c r="Q27" s="55">
        <v>3095</v>
      </c>
      <c r="R27" s="55"/>
      <c r="S27" s="56"/>
    </row>
    <row r="28" spans="1:19" ht="15.75" x14ac:dyDescent="0.25">
      <c r="A28" s="165"/>
      <c r="B28" s="14"/>
      <c r="C28" s="48"/>
      <c r="D28" s="48"/>
      <c r="E28" s="48"/>
      <c r="F28" s="48"/>
      <c r="G28" s="48"/>
      <c r="H28" s="48"/>
      <c r="I28" s="17"/>
      <c r="J28" s="26"/>
      <c r="K28" s="18" t="s">
        <v>13</v>
      </c>
      <c r="L28" s="54"/>
      <c r="M28" s="55"/>
      <c r="N28" s="55">
        <v>400</v>
      </c>
      <c r="O28" s="55">
        <v>400</v>
      </c>
      <c r="P28" s="55"/>
      <c r="Q28" s="55"/>
      <c r="R28" s="55"/>
      <c r="S28" s="56"/>
    </row>
    <row r="29" spans="1:19" ht="15.75" x14ac:dyDescent="0.25">
      <c r="A29" s="165"/>
      <c r="B29" s="8"/>
      <c r="C29" s="44"/>
      <c r="D29" s="44"/>
      <c r="E29" s="44"/>
      <c r="F29" s="44"/>
      <c r="G29" s="44"/>
      <c r="H29" s="44"/>
      <c r="I29" s="17"/>
      <c r="K29" s="18"/>
      <c r="L29" s="54"/>
      <c r="M29" s="55"/>
      <c r="N29" s="55"/>
      <c r="O29" s="55"/>
      <c r="P29" s="55"/>
      <c r="Q29" s="55"/>
      <c r="R29" s="55"/>
      <c r="S29" s="56"/>
    </row>
    <row r="30" spans="1:19" ht="16.5" thickBot="1" x14ac:dyDescent="0.3">
      <c r="A30" s="165"/>
      <c r="B30" s="14"/>
      <c r="C30" s="15"/>
      <c r="D30" s="48"/>
      <c r="E30" s="48"/>
      <c r="F30" s="15"/>
      <c r="G30" s="48"/>
      <c r="H30" s="15"/>
      <c r="I30" s="17"/>
      <c r="K30" s="24"/>
      <c r="L30" s="57"/>
      <c r="M30" s="58"/>
      <c r="N30" s="58"/>
      <c r="O30" s="58"/>
      <c r="P30" s="58"/>
      <c r="Q30" s="58"/>
      <c r="R30" s="58"/>
      <c r="S30" s="59"/>
    </row>
    <row r="31" spans="1:19" ht="16.5" thickBot="1" x14ac:dyDescent="0.3">
      <c r="A31" s="165"/>
      <c r="B31" s="14"/>
      <c r="C31" s="15"/>
      <c r="D31" s="48"/>
      <c r="E31" s="48"/>
      <c r="F31" s="15"/>
      <c r="G31" s="15"/>
      <c r="H31" s="15"/>
      <c r="I31" s="60"/>
      <c r="K31" s="31" t="s">
        <v>0</v>
      </c>
      <c r="L31" s="61">
        <f>SUM(L26:L30)</f>
        <v>6810</v>
      </c>
      <c r="M31" s="62">
        <f>SUM(M26:M30)</f>
        <v>5300</v>
      </c>
      <c r="N31" s="61">
        <f t="shared" ref="N31" si="2">SUM(N26:N30)</f>
        <v>4140</v>
      </c>
      <c r="O31" s="62">
        <f>SUM(O26:O30)</f>
        <v>4450</v>
      </c>
      <c r="P31" s="61">
        <f t="shared" ref="P31" si="3">SUM(P26:P30)</f>
        <v>5195</v>
      </c>
      <c r="Q31" s="62">
        <f>SUM(Q26:Q30)</f>
        <v>6395</v>
      </c>
      <c r="R31" s="61">
        <f t="shared" ref="R31" si="4">SUM(R26:R30)</f>
        <v>0</v>
      </c>
      <c r="S31" s="62">
        <f>SUM(S26:S30)</f>
        <v>0</v>
      </c>
    </row>
    <row r="32" spans="1:19" ht="30.75" thickBot="1" x14ac:dyDescent="0.3">
      <c r="A32" s="166"/>
      <c r="B32" s="20"/>
      <c r="C32" s="21"/>
      <c r="D32" s="63"/>
      <c r="E32" s="63"/>
      <c r="F32" s="21"/>
      <c r="G32" s="21"/>
      <c r="H32" s="64"/>
      <c r="I32" s="65"/>
      <c r="K32" s="99"/>
      <c r="L32" s="110" t="s">
        <v>124</v>
      </c>
      <c r="M32" s="99" t="s">
        <v>125</v>
      </c>
      <c r="N32" s="110" t="s">
        <v>126</v>
      </c>
      <c r="O32" s="109" t="s">
        <v>36</v>
      </c>
      <c r="P32" s="110" t="s">
        <v>128</v>
      </c>
      <c r="Q32" s="110" t="s">
        <v>127</v>
      </c>
      <c r="R32" s="99"/>
      <c r="S32" s="99"/>
    </row>
    <row r="33" spans="1:17" ht="15.75" thickBot="1" x14ac:dyDescent="0.3">
      <c r="A33" s="67"/>
      <c r="B33" s="30"/>
      <c r="C33" s="30"/>
      <c r="D33" s="68"/>
      <c r="E33" s="68"/>
      <c r="F33" s="30"/>
      <c r="G33" s="30"/>
      <c r="K33" s="69"/>
      <c r="L33" s="69"/>
      <c r="M33" s="69"/>
      <c r="N33" s="69"/>
      <c r="O33" s="70"/>
    </row>
    <row r="34" spans="1:17" ht="24" thickBot="1" x14ac:dyDescent="0.3">
      <c r="A34" s="26"/>
      <c r="B34" s="167" t="s">
        <v>16</v>
      </c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9"/>
    </row>
    <row r="35" spans="1:17" ht="19.5" thickBot="1" x14ac:dyDescent="0.3">
      <c r="A35" s="26"/>
      <c r="B35" s="156" t="s">
        <v>1</v>
      </c>
      <c r="C35" s="157"/>
      <c r="D35" s="156" t="s">
        <v>2</v>
      </c>
      <c r="E35" s="157"/>
      <c r="F35" s="156" t="s">
        <v>3</v>
      </c>
      <c r="G35" s="157"/>
      <c r="H35" s="156" t="s">
        <v>4</v>
      </c>
      <c r="I35" s="157"/>
      <c r="J35" s="156" t="s">
        <v>6</v>
      </c>
      <c r="K35" s="157"/>
      <c r="L35" s="156" t="s">
        <v>8</v>
      </c>
      <c r="M35" s="157"/>
      <c r="N35" s="156"/>
      <c r="O35" s="157"/>
      <c r="P35" s="156"/>
      <c r="Q35" s="157"/>
    </row>
    <row r="36" spans="1:17" ht="30.75" thickBot="1" x14ac:dyDescent="0.3">
      <c r="A36" s="71" t="s">
        <v>123</v>
      </c>
      <c r="B36" s="158">
        <v>0</v>
      </c>
      <c r="C36" s="159"/>
      <c r="D36" s="158">
        <v>1200</v>
      </c>
      <c r="E36" s="160"/>
      <c r="F36" s="158">
        <v>3600</v>
      </c>
      <c r="G36" s="160"/>
      <c r="H36" s="158">
        <v>1200</v>
      </c>
      <c r="I36" s="160"/>
      <c r="J36" s="158">
        <v>2170</v>
      </c>
      <c r="K36" s="160"/>
      <c r="L36" s="158">
        <v>1200</v>
      </c>
      <c r="M36" s="160"/>
      <c r="N36" s="158"/>
      <c r="O36" s="160"/>
      <c r="P36" s="158"/>
      <c r="Q36" s="160"/>
    </row>
    <row r="37" spans="1:17" x14ac:dyDescent="0.25">
      <c r="A37" s="151" t="s">
        <v>18</v>
      </c>
      <c r="B37" s="147"/>
      <c r="C37" s="154"/>
      <c r="D37" s="147"/>
      <c r="E37" s="154"/>
      <c r="F37" s="147"/>
      <c r="G37" s="154"/>
      <c r="H37" s="147"/>
      <c r="I37" s="154"/>
      <c r="J37" s="145"/>
      <c r="K37" s="146"/>
      <c r="L37" s="145"/>
      <c r="M37" s="146"/>
      <c r="N37" s="145"/>
      <c r="O37" s="146"/>
      <c r="P37" s="145"/>
      <c r="Q37" s="146"/>
    </row>
    <row r="38" spans="1:17" x14ac:dyDescent="0.25">
      <c r="A38" s="152"/>
      <c r="B38" s="147"/>
      <c r="C38" s="154"/>
      <c r="D38" s="147"/>
      <c r="E38" s="154"/>
      <c r="F38" s="147"/>
      <c r="G38" s="154"/>
      <c r="H38" s="147"/>
      <c r="I38" s="154"/>
      <c r="J38" s="147"/>
      <c r="K38" s="148"/>
      <c r="L38" s="147"/>
      <c r="M38" s="148"/>
      <c r="N38" s="147"/>
      <c r="O38" s="148"/>
      <c r="P38" s="147"/>
      <c r="Q38" s="148"/>
    </row>
    <row r="39" spans="1:17" ht="15.75" thickBot="1" x14ac:dyDescent="0.3">
      <c r="A39" s="153"/>
      <c r="B39" s="149"/>
      <c r="C39" s="155"/>
      <c r="D39" s="149"/>
      <c r="E39" s="155"/>
      <c r="F39" s="149"/>
      <c r="G39" s="155"/>
      <c r="H39" s="149"/>
      <c r="I39" s="155"/>
      <c r="J39" s="149"/>
      <c r="K39" s="150"/>
      <c r="L39" s="149"/>
      <c r="M39" s="150"/>
      <c r="N39" s="149"/>
      <c r="O39" s="150"/>
      <c r="P39" s="149"/>
      <c r="Q39" s="150"/>
    </row>
  </sheetData>
  <mergeCells count="29">
    <mergeCell ref="A22:A23"/>
    <mergeCell ref="K24:S24"/>
    <mergeCell ref="A25:A32"/>
    <mergeCell ref="B34:Q34"/>
    <mergeCell ref="B35:C35"/>
    <mergeCell ref="D35:E35"/>
    <mergeCell ref="F35:G35"/>
    <mergeCell ref="H35:I35"/>
    <mergeCell ref="J35:K35"/>
    <mergeCell ref="L35:M35"/>
    <mergeCell ref="N35:O35"/>
    <mergeCell ref="P35:Q35"/>
    <mergeCell ref="B36:C36"/>
    <mergeCell ref="D36:E36"/>
    <mergeCell ref="F36:G36"/>
    <mergeCell ref="H36:I36"/>
    <mergeCell ref="J36:K36"/>
    <mergeCell ref="L36:M36"/>
    <mergeCell ref="N36:O36"/>
    <mergeCell ref="P36:Q36"/>
    <mergeCell ref="L37:M39"/>
    <mergeCell ref="N37:O39"/>
    <mergeCell ref="P37:Q39"/>
    <mergeCell ref="J37:K39"/>
    <mergeCell ref="A37:A39"/>
    <mergeCell ref="B37:C39"/>
    <mergeCell ref="D37:E39"/>
    <mergeCell ref="F37:G39"/>
    <mergeCell ref="H37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4CB52-E7B2-4BAD-820A-2B87300B158F}">
  <dimension ref="A1:S39"/>
  <sheetViews>
    <sheetView tabSelected="1" workbookViewId="0">
      <selection activeCell="L21" sqref="L21"/>
    </sheetView>
  </sheetViews>
  <sheetFormatPr defaultRowHeight="15" x14ac:dyDescent="0.25"/>
  <cols>
    <col min="1" max="1" width="11.140625" customWidth="1"/>
    <col min="2" max="10" width="10.140625" bestFit="1" customWidth="1"/>
    <col min="11" max="11" width="11" bestFit="1" customWidth="1"/>
    <col min="12" max="12" width="11.28515625" customWidth="1"/>
    <col min="13" max="15" width="10.140625" bestFit="1" customWidth="1"/>
    <col min="16" max="16" width="11.85546875" customWidth="1"/>
    <col min="17" max="17" width="11" customWidth="1"/>
    <col min="18" max="18" width="8.5703125" bestFit="1" customWidth="1"/>
    <col min="19" max="19" width="9.140625" style="30"/>
  </cols>
  <sheetData>
    <row r="1" spans="1:19" ht="15.75" thickBot="1" x14ac:dyDescent="0.3">
      <c r="A1" s="1"/>
      <c r="B1" s="5">
        <v>45292</v>
      </c>
      <c r="C1" s="3">
        <v>45293</v>
      </c>
      <c r="D1" s="3">
        <v>45294</v>
      </c>
      <c r="E1" s="3">
        <v>45295</v>
      </c>
      <c r="F1" s="3">
        <v>45296</v>
      </c>
      <c r="G1" s="4">
        <v>45297</v>
      </c>
      <c r="H1" s="4">
        <v>45298</v>
      </c>
      <c r="I1" s="5">
        <v>45299</v>
      </c>
      <c r="J1" s="3">
        <v>45300</v>
      </c>
      <c r="K1" s="3">
        <v>45301</v>
      </c>
      <c r="L1" s="3">
        <v>45302</v>
      </c>
      <c r="M1" s="3">
        <v>45303</v>
      </c>
      <c r="N1" s="4">
        <v>45304</v>
      </c>
      <c r="O1" s="4">
        <v>45305</v>
      </c>
      <c r="P1" s="5">
        <v>45306</v>
      </c>
      <c r="Q1" s="6" t="s">
        <v>0</v>
      </c>
    </row>
    <row r="2" spans="1:19" x14ac:dyDescent="0.25">
      <c r="A2" s="72" t="s">
        <v>1</v>
      </c>
      <c r="B2" s="8">
        <v>2</v>
      </c>
      <c r="C2" s="90" t="s">
        <v>19</v>
      </c>
      <c r="D2" s="9">
        <v>2</v>
      </c>
      <c r="E2" s="9">
        <v>3</v>
      </c>
      <c r="F2" s="9">
        <v>2</v>
      </c>
      <c r="G2" s="9">
        <v>3</v>
      </c>
      <c r="H2" s="90" t="s">
        <v>19</v>
      </c>
      <c r="I2" s="9">
        <v>1</v>
      </c>
      <c r="J2" s="90" t="s">
        <v>130</v>
      </c>
      <c r="K2" s="90" t="s">
        <v>131</v>
      </c>
      <c r="L2" s="90" t="s">
        <v>132</v>
      </c>
      <c r="M2" s="90" t="s">
        <v>133</v>
      </c>
      <c r="N2" s="90" t="s">
        <v>134</v>
      </c>
      <c r="O2" s="120" t="s">
        <v>19</v>
      </c>
      <c r="P2" s="11">
        <v>3</v>
      </c>
      <c r="Q2" s="12">
        <f>SUM(B2:P2)</f>
        <v>16</v>
      </c>
    </row>
    <row r="3" spans="1:19" x14ac:dyDescent="0.25">
      <c r="A3" s="73" t="s">
        <v>2</v>
      </c>
      <c r="B3" s="14">
        <v>1</v>
      </c>
      <c r="C3" s="15">
        <v>3</v>
      </c>
      <c r="D3" s="15">
        <v>3</v>
      </c>
      <c r="E3" s="15">
        <v>3</v>
      </c>
      <c r="F3" s="15">
        <v>3</v>
      </c>
      <c r="G3" s="85">
        <v>3</v>
      </c>
      <c r="H3" s="85">
        <v>3</v>
      </c>
      <c r="I3" s="78" t="s">
        <v>19</v>
      </c>
      <c r="J3" s="15">
        <v>3</v>
      </c>
      <c r="K3" s="15">
        <v>3</v>
      </c>
      <c r="L3" s="15">
        <v>2</v>
      </c>
      <c r="M3" s="15">
        <v>3</v>
      </c>
      <c r="N3" s="15">
        <v>2</v>
      </c>
      <c r="O3" s="92" t="s">
        <v>19</v>
      </c>
      <c r="P3" s="17">
        <v>3</v>
      </c>
      <c r="Q3" s="18">
        <f t="shared" ref="Q3:Q9" si="0">SUM(B3:P3)</f>
        <v>35</v>
      </c>
      <c r="R3" s="26"/>
    </row>
    <row r="4" spans="1:19" x14ac:dyDescent="0.25">
      <c r="A4" s="73" t="s">
        <v>3</v>
      </c>
      <c r="B4" s="14">
        <v>2</v>
      </c>
      <c r="C4" s="15">
        <v>3</v>
      </c>
      <c r="D4" s="15">
        <v>2</v>
      </c>
      <c r="E4" s="78" t="s">
        <v>19</v>
      </c>
      <c r="F4" s="15">
        <v>3</v>
      </c>
      <c r="G4" s="78" t="s">
        <v>19</v>
      </c>
      <c r="H4" s="15">
        <v>3</v>
      </c>
      <c r="I4" s="15">
        <v>2</v>
      </c>
      <c r="J4" s="15">
        <v>3</v>
      </c>
      <c r="K4" s="15">
        <v>3</v>
      </c>
      <c r="L4" s="15">
        <v>3</v>
      </c>
      <c r="M4" s="15">
        <v>3</v>
      </c>
      <c r="N4" s="85">
        <v>2</v>
      </c>
      <c r="O4" s="85">
        <v>3</v>
      </c>
      <c r="P4" s="19">
        <v>3</v>
      </c>
      <c r="Q4" s="18">
        <f t="shared" si="0"/>
        <v>35</v>
      </c>
    </row>
    <row r="5" spans="1:19" x14ac:dyDescent="0.25">
      <c r="A5" s="73" t="s">
        <v>4</v>
      </c>
      <c r="B5" s="79" t="s">
        <v>19</v>
      </c>
      <c r="C5" s="15">
        <v>3</v>
      </c>
      <c r="D5" s="15">
        <v>2</v>
      </c>
      <c r="E5" s="15">
        <v>3</v>
      </c>
      <c r="F5" s="15">
        <v>2</v>
      </c>
      <c r="G5" s="85">
        <v>3</v>
      </c>
      <c r="H5" s="85">
        <v>2</v>
      </c>
      <c r="I5" s="15">
        <v>1</v>
      </c>
      <c r="J5" s="15">
        <v>2</v>
      </c>
      <c r="K5" s="15">
        <v>3</v>
      </c>
      <c r="L5" s="15">
        <v>1</v>
      </c>
      <c r="M5" s="15">
        <v>2</v>
      </c>
      <c r="N5" s="85">
        <v>3</v>
      </c>
      <c r="O5" s="105">
        <v>3</v>
      </c>
      <c r="P5" s="17">
        <v>4</v>
      </c>
      <c r="Q5" s="18">
        <f t="shared" si="0"/>
        <v>34</v>
      </c>
    </row>
    <row r="6" spans="1:19" x14ac:dyDescent="0.25">
      <c r="A6" s="13" t="s">
        <v>6</v>
      </c>
      <c r="B6" s="79" t="s">
        <v>19</v>
      </c>
      <c r="C6" s="15">
        <v>3</v>
      </c>
      <c r="D6" s="15">
        <v>2</v>
      </c>
      <c r="E6" s="15">
        <v>3</v>
      </c>
      <c r="F6" s="15">
        <v>2</v>
      </c>
      <c r="G6" s="78" t="s">
        <v>19</v>
      </c>
      <c r="H6" s="15">
        <v>4</v>
      </c>
      <c r="I6" s="15">
        <v>1</v>
      </c>
      <c r="J6" s="15">
        <v>3</v>
      </c>
      <c r="K6" s="15">
        <v>1</v>
      </c>
      <c r="L6" s="15">
        <v>3</v>
      </c>
      <c r="M6" s="15">
        <v>3</v>
      </c>
      <c r="N6" s="85">
        <v>2</v>
      </c>
      <c r="O6" s="105">
        <v>2</v>
      </c>
      <c r="P6" s="17">
        <v>3</v>
      </c>
      <c r="Q6" s="18">
        <f t="shared" si="0"/>
        <v>32</v>
      </c>
    </row>
    <row r="7" spans="1:19" ht="15.75" thickBot="1" x14ac:dyDescent="0.3">
      <c r="A7" s="74" t="s">
        <v>8</v>
      </c>
      <c r="B7" s="14">
        <v>2</v>
      </c>
      <c r="C7" s="78" t="s">
        <v>19</v>
      </c>
      <c r="D7" s="78" t="s">
        <v>19</v>
      </c>
      <c r="E7" s="15">
        <v>3</v>
      </c>
      <c r="F7" s="15">
        <v>2</v>
      </c>
      <c r="G7" s="78" t="s">
        <v>19</v>
      </c>
      <c r="H7" s="15">
        <v>3</v>
      </c>
      <c r="I7" s="15">
        <v>2</v>
      </c>
      <c r="J7" s="15">
        <v>3</v>
      </c>
      <c r="K7" s="15">
        <v>3</v>
      </c>
      <c r="L7" s="15">
        <v>2</v>
      </c>
      <c r="M7" s="15">
        <v>3</v>
      </c>
      <c r="N7" s="85">
        <v>3</v>
      </c>
      <c r="O7" s="105">
        <v>3</v>
      </c>
      <c r="P7" s="17">
        <v>3</v>
      </c>
      <c r="Q7" s="18">
        <f t="shared" si="0"/>
        <v>32</v>
      </c>
    </row>
    <row r="8" spans="1:19" x14ac:dyDescent="0.25">
      <c r="A8" s="73"/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6"/>
      <c r="P8" s="17"/>
      <c r="Q8" s="18">
        <f t="shared" si="0"/>
        <v>0</v>
      </c>
    </row>
    <row r="9" spans="1:19" ht="15.75" thickBot="1" x14ac:dyDescent="0.3">
      <c r="A9" s="74"/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  <c r="P9" s="23"/>
      <c r="Q9" s="24">
        <f t="shared" si="0"/>
        <v>0</v>
      </c>
    </row>
    <row r="10" spans="1:19" x14ac:dyDescent="0.25">
      <c r="A10" s="39"/>
      <c r="C10" s="25"/>
      <c r="D10" s="26"/>
      <c r="E10" s="27"/>
      <c r="F10" s="27"/>
      <c r="G10" s="27"/>
      <c r="H10" s="25"/>
      <c r="I10" s="25"/>
      <c r="J10" s="25"/>
      <c r="K10" s="25"/>
      <c r="L10" s="25"/>
      <c r="M10" s="25"/>
      <c r="N10" s="25"/>
      <c r="O10" s="25"/>
      <c r="P10" s="25"/>
    </row>
    <row r="11" spans="1:19" x14ac:dyDescent="0.25">
      <c r="A11" s="39"/>
      <c r="C11" s="28"/>
      <c r="D11" s="25"/>
      <c r="E11" s="25"/>
      <c r="N11" s="29"/>
    </row>
    <row r="12" spans="1:19" ht="15.75" thickBot="1" x14ac:dyDescent="0.3">
      <c r="C12" s="28"/>
      <c r="E12" s="30"/>
      <c r="F12" s="30"/>
      <c r="G12" s="30"/>
      <c r="H12" s="30"/>
      <c r="I12" s="30"/>
    </row>
    <row r="13" spans="1:19" ht="15.75" thickBot="1" x14ac:dyDescent="0.3">
      <c r="A13" s="1"/>
      <c r="B13" s="5">
        <v>45307</v>
      </c>
      <c r="C13" s="3">
        <v>45308</v>
      </c>
      <c r="D13" s="3">
        <v>45309</v>
      </c>
      <c r="E13" s="3">
        <v>45310</v>
      </c>
      <c r="F13" s="4">
        <v>45311</v>
      </c>
      <c r="G13" s="4">
        <v>45312</v>
      </c>
      <c r="H13" s="5">
        <v>45313</v>
      </c>
      <c r="I13" s="3">
        <v>45314</v>
      </c>
      <c r="J13" s="3">
        <v>45315</v>
      </c>
      <c r="K13" s="3">
        <v>45316</v>
      </c>
      <c r="L13" s="3">
        <v>45317</v>
      </c>
      <c r="M13" s="4">
        <v>45318</v>
      </c>
      <c r="N13" s="75">
        <v>45319</v>
      </c>
      <c r="O13" s="3">
        <v>45320</v>
      </c>
      <c r="P13" s="3">
        <v>45321</v>
      </c>
      <c r="Q13" s="3">
        <v>45322</v>
      </c>
      <c r="R13" s="31" t="s">
        <v>0</v>
      </c>
    </row>
    <row r="14" spans="1:19" x14ac:dyDescent="0.25">
      <c r="A14" s="7" t="s">
        <v>1</v>
      </c>
      <c r="B14" s="15">
        <v>2</v>
      </c>
      <c r="C14" s="9">
        <v>2</v>
      </c>
      <c r="D14" s="9">
        <v>3</v>
      </c>
      <c r="E14" s="90" t="s">
        <v>19</v>
      </c>
      <c r="F14" s="9">
        <v>2</v>
      </c>
      <c r="G14" s="90" t="s">
        <v>19</v>
      </c>
      <c r="H14" s="9">
        <v>2</v>
      </c>
      <c r="I14" s="15">
        <v>1</v>
      </c>
      <c r="J14" s="15">
        <v>2</v>
      </c>
      <c r="K14" s="15">
        <v>2</v>
      </c>
      <c r="L14" s="15">
        <v>2</v>
      </c>
      <c r="M14" s="15">
        <v>2</v>
      </c>
      <c r="N14" s="93">
        <v>1</v>
      </c>
      <c r="O14" s="93">
        <v>1</v>
      </c>
      <c r="P14" s="86" t="s">
        <v>34</v>
      </c>
      <c r="Q14" s="92" t="s">
        <v>19</v>
      </c>
      <c r="R14" s="33">
        <f>SUM(B14:Q14)+(Q2)</f>
        <v>38</v>
      </c>
      <c r="S14" s="30">
        <v>0</v>
      </c>
    </row>
    <row r="15" spans="1:19" x14ac:dyDescent="0.25">
      <c r="A15" s="13" t="s">
        <v>2</v>
      </c>
      <c r="B15" s="14">
        <v>3</v>
      </c>
      <c r="C15" s="15">
        <v>2</v>
      </c>
      <c r="D15" s="15">
        <v>3</v>
      </c>
      <c r="E15" s="15">
        <v>1</v>
      </c>
      <c r="F15" s="15">
        <v>2</v>
      </c>
      <c r="G15" s="78" t="s">
        <v>19</v>
      </c>
      <c r="H15" s="15">
        <v>2</v>
      </c>
      <c r="I15" s="15">
        <v>3</v>
      </c>
      <c r="J15" s="15">
        <v>2</v>
      </c>
      <c r="K15" s="15">
        <v>1</v>
      </c>
      <c r="L15" s="15">
        <v>2</v>
      </c>
      <c r="M15" s="78" t="s">
        <v>19</v>
      </c>
      <c r="N15" s="93">
        <v>1</v>
      </c>
      <c r="O15" s="93">
        <v>1</v>
      </c>
      <c r="P15" s="78" t="s">
        <v>34</v>
      </c>
      <c r="Q15" s="78" t="s">
        <v>19</v>
      </c>
      <c r="R15" s="19">
        <f t="shared" ref="R15:R21" si="1">SUM(B15:Q15)+(Q3)</f>
        <v>58</v>
      </c>
      <c r="S15" s="144">
        <v>4</v>
      </c>
    </row>
    <row r="16" spans="1:19" x14ac:dyDescent="0.25">
      <c r="A16" s="13" t="s">
        <v>3</v>
      </c>
      <c r="B16" s="15">
        <v>3</v>
      </c>
      <c r="C16" s="15">
        <v>3</v>
      </c>
      <c r="D16" s="15">
        <v>3</v>
      </c>
      <c r="E16" s="15">
        <v>2</v>
      </c>
      <c r="F16" s="85">
        <v>2</v>
      </c>
      <c r="G16" s="85">
        <v>3</v>
      </c>
      <c r="H16" s="15">
        <v>1</v>
      </c>
      <c r="I16" s="15">
        <v>2</v>
      </c>
      <c r="J16" s="15">
        <v>2</v>
      </c>
      <c r="K16" s="15">
        <v>1</v>
      </c>
      <c r="L16" s="78" t="s">
        <v>19</v>
      </c>
      <c r="M16" s="78" t="s">
        <v>19</v>
      </c>
      <c r="N16" s="15">
        <v>2</v>
      </c>
      <c r="O16" s="15">
        <v>1</v>
      </c>
      <c r="P16" s="15">
        <v>2</v>
      </c>
      <c r="Q16" s="15">
        <v>1</v>
      </c>
      <c r="R16" s="19">
        <f t="shared" si="1"/>
        <v>63</v>
      </c>
      <c r="S16" s="172">
        <v>5</v>
      </c>
    </row>
    <row r="17" spans="1:19" x14ac:dyDescent="0.25">
      <c r="A17" s="13" t="s">
        <v>4</v>
      </c>
      <c r="B17" s="78" t="s">
        <v>19</v>
      </c>
      <c r="C17" s="15">
        <v>2</v>
      </c>
      <c r="D17" s="15">
        <v>3</v>
      </c>
      <c r="E17" s="15">
        <v>2</v>
      </c>
      <c r="F17" s="85">
        <v>2</v>
      </c>
      <c r="G17" s="85">
        <v>3</v>
      </c>
      <c r="H17" s="78" t="s">
        <v>19</v>
      </c>
      <c r="I17" s="15">
        <v>2</v>
      </c>
      <c r="J17" s="15">
        <v>2</v>
      </c>
      <c r="K17" s="15">
        <v>2</v>
      </c>
      <c r="L17" s="15">
        <v>3</v>
      </c>
      <c r="M17" s="78" t="s">
        <v>19</v>
      </c>
      <c r="N17" s="15">
        <v>1</v>
      </c>
      <c r="O17" s="15">
        <v>1</v>
      </c>
      <c r="P17" s="16">
        <v>1</v>
      </c>
      <c r="Q17" s="78" t="s">
        <v>19</v>
      </c>
      <c r="R17" s="19">
        <f t="shared" si="1"/>
        <v>58</v>
      </c>
      <c r="S17" s="30">
        <v>2</v>
      </c>
    </row>
    <row r="18" spans="1:19" x14ac:dyDescent="0.25">
      <c r="A18" s="13" t="s">
        <v>6</v>
      </c>
      <c r="B18" s="15">
        <v>3</v>
      </c>
      <c r="C18" s="15">
        <v>3</v>
      </c>
      <c r="D18" s="15">
        <v>1</v>
      </c>
      <c r="E18" s="15">
        <v>2</v>
      </c>
      <c r="F18" s="15">
        <v>3</v>
      </c>
      <c r="G18" s="78" t="s">
        <v>19</v>
      </c>
      <c r="H18" s="15">
        <v>2</v>
      </c>
      <c r="I18" s="15">
        <v>2</v>
      </c>
      <c r="J18" s="15">
        <v>2</v>
      </c>
      <c r="K18" s="15">
        <v>3</v>
      </c>
      <c r="L18" s="15">
        <v>1</v>
      </c>
      <c r="M18" s="15">
        <v>2</v>
      </c>
      <c r="N18" s="78" t="s">
        <v>19</v>
      </c>
      <c r="O18" s="15">
        <v>1</v>
      </c>
      <c r="P18" s="78" t="s">
        <v>19</v>
      </c>
      <c r="Q18" s="15">
        <v>1</v>
      </c>
      <c r="R18" s="19">
        <f t="shared" si="1"/>
        <v>58</v>
      </c>
      <c r="S18" s="30">
        <v>3</v>
      </c>
    </row>
    <row r="19" spans="1:19" x14ac:dyDescent="0.25">
      <c r="A19" s="13" t="s">
        <v>8</v>
      </c>
      <c r="B19" s="15">
        <v>3</v>
      </c>
      <c r="C19" s="78" t="s">
        <v>19</v>
      </c>
      <c r="D19" s="15">
        <v>2</v>
      </c>
      <c r="E19" s="15">
        <v>2</v>
      </c>
      <c r="F19" s="15">
        <v>2</v>
      </c>
      <c r="G19" s="78" t="s">
        <v>19</v>
      </c>
      <c r="H19" s="15">
        <v>2</v>
      </c>
      <c r="I19" s="78" t="s">
        <v>19</v>
      </c>
      <c r="J19" s="15">
        <v>3</v>
      </c>
      <c r="K19" s="15">
        <v>2</v>
      </c>
      <c r="L19" s="15">
        <v>2</v>
      </c>
      <c r="M19" s="78" t="s">
        <v>19</v>
      </c>
      <c r="N19" s="15">
        <v>3</v>
      </c>
      <c r="O19" s="78" t="s">
        <v>19</v>
      </c>
      <c r="P19" s="15">
        <v>2</v>
      </c>
      <c r="Q19" s="15">
        <v>1</v>
      </c>
      <c r="R19" s="19">
        <f t="shared" si="1"/>
        <v>56</v>
      </c>
      <c r="S19" s="30">
        <v>0</v>
      </c>
    </row>
    <row r="20" spans="1:19" x14ac:dyDescent="0.25">
      <c r="A20" s="1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9">
        <f t="shared" si="1"/>
        <v>0</v>
      </c>
    </row>
    <row r="21" spans="1:19" ht="15.75" thickBot="1" x14ac:dyDescent="0.3">
      <c r="A21" s="13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38">
        <f t="shared" si="1"/>
        <v>0</v>
      </c>
    </row>
    <row r="22" spans="1:19" x14ac:dyDescent="0.25">
      <c r="A22" s="151"/>
      <c r="B22" s="39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" ht="15.75" thickBot="1" x14ac:dyDescent="0.3">
      <c r="A23" s="153"/>
      <c r="B23" s="39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1:19" ht="19.5" thickBot="1" x14ac:dyDescent="0.3">
      <c r="B24" s="40" t="s">
        <v>1</v>
      </c>
      <c r="C24" s="41" t="s">
        <v>2</v>
      </c>
      <c r="D24" s="41" t="s">
        <v>3</v>
      </c>
      <c r="E24" s="41" t="s">
        <v>4</v>
      </c>
      <c r="F24" s="41" t="s">
        <v>6</v>
      </c>
      <c r="G24" s="42" t="s">
        <v>8</v>
      </c>
      <c r="H24" s="41"/>
      <c r="I24" s="42"/>
      <c r="K24" s="161" t="s">
        <v>10</v>
      </c>
      <c r="L24" s="162"/>
      <c r="M24" s="162"/>
      <c r="N24" s="162"/>
      <c r="O24" s="162"/>
      <c r="P24" s="162"/>
      <c r="Q24" s="162"/>
      <c r="R24" s="162"/>
      <c r="S24" s="163"/>
    </row>
    <row r="25" spans="1:19" ht="19.5" thickBot="1" x14ac:dyDescent="0.3">
      <c r="A25" s="164" t="s">
        <v>11</v>
      </c>
      <c r="B25" s="43"/>
      <c r="C25" s="44"/>
      <c r="D25" s="44"/>
      <c r="E25" s="44"/>
      <c r="F25" s="44"/>
      <c r="G25" s="44"/>
      <c r="H25" s="44"/>
      <c r="I25" s="45"/>
      <c r="J25" s="26"/>
      <c r="K25" s="46"/>
      <c r="L25" s="40" t="s">
        <v>1</v>
      </c>
      <c r="M25" s="41" t="s">
        <v>2</v>
      </c>
      <c r="N25" s="41" t="s">
        <v>3</v>
      </c>
      <c r="O25" s="41" t="s">
        <v>4</v>
      </c>
      <c r="P25" s="41" t="s">
        <v>6</v>
      </c>
      <c r="Q25" s="42" t="s">
        <v>8</v>
      </c>
      <c r="R25" s="41"/>
      <c r="S25" s="42"/>
    </row>
    <row r="26" spans="1:19" ht="15.75" x14ac:dyDescent="0.25">
      <c r="A26" s="165"/>
      <c r="B26" s="47"/>
      <c r="C26" s="48"/>
      <c r="D26" s="48"/>
      <c r="E26" s="48"/>
      <c r="F26" s="48"/>
      <c r="G26" s="48"/>
      <c r="H26" s="48"/>
      <c r="I26" s="49"/>
      <c r="J26" s="26"/>
      <c r="K26" s="50">
        <v>50</v>
      </c>
      <c r="L26" s="51">
        <f>R14*K26</f>
        <v>1900</v>
      </c>
      <c r="M26" s="52">
        <f>R15*K26</f>
        <v>2900</v>
      </c>
      <c r="N26" s="52">
        <f>R16*K26</f>
        <v>3150</v>
      </c>
      <c r="O26" s="52">
        <f>R17*K26</f>
        <v>2900</v>
      </c>
      <c r="P26" s="52">
        <f>R18*K26</f>
        <v>2900</v>
      </c>
      <c r="Q26" s="52">
        <f>R19*K26</f>
        <v>2800</v>
      </c>
      <c r="R26" s="52"/>
      <c r="S26" s="53"/>
    </row>
    <row r="27" spans="1:19" ht="15.75" x14ac:dyDescent="0.25">
      <c r="A27" s="165"/>
      <c r="B27" s="47"/>
      <c r="C27" s="48"/>
      <c r="D27" s="48"/>
      <c r="E27" s="48"/>
      <c r="F27" s="48"/>
      <c r="G27" s="48"/>
      <c r="H27" s="48"/>
      <c r="I27" s="17"/>
      <c r="J27" s="26"/>
      <c r="K27" s="18" t="s">
        <v>14</v>
      </c>
      <c r="L27" s="54">
        <v>200</v>
      </c>
      <c r="M27" s="55">
        <v>600</v>
      </c>
      <c r="N27" s="55">
        <v>190</v>
      </c>
      <c r="O27" s="55"/>
      <c r="P27" s="55"/>
      <c r="Q27" s="55"/>
      <c r="R27" s="55"/>
      <c r="S27" s="56"/>
    </row>
    <row r="28" spans="1:19" ht="15.75" x14ac:dyDescent="0.25">
      <c r="A28" s="165"/>
      <c r="B28" s="14"/>
      <c r="C28" s="48"/>
      <c r="D28" s="48"/>
      <c r="E28" s="48"/>
      <c r="F28" s="48"/>
      <c r="G28" s="48"/>
      <c r="H28" s="48"/>
      <c r="I28" s="17"/>
      <c r="J28" s="26"/>
      <c r="K28" s="18" t="s">
        <v>13</v>
      </c>
      <c r="L28" s="54">
        <v>1200</v>
      </c>
      <c r="M28" s="55">
        <v>1200</v>
      </c>
      <c r="N28" s="55"/>
      <c r="O28" s="55"/>
      <c r="P28" s="55"/>
      <c r="Q28" s="55"/>
      <c r="R28" s="55"/>
      <c r="S28" s="56"/>
    </row>
    <row r="29" spans="1:19" ht="15.75" x14ac:dyDescent="0.25">
      <c r="A29" s="165"/>
      <c r="B29" s="8"/>
      <c r="C29" s="44"/>
      <c r="D29" s="44"/>
      <c r="E29" s="44"/>
      <c r="F29" s="44"/>
      <c r="G29" s="44"/>
      <c r="H29" s="44"/>
      <c r="I29" s="17"/>
      <c r="K29" s="18"/>
      <c r="L29" s="54"/>
      <c r="M29" s="55"/>
      <c r="N29" s="55"/>
      <c r="O29" s="55"/>
      <c r="P29" s="55"/>
      <c r="Q29" s="55"/>
      <c r="R29" s="55"/>
      <c r="S29" s="56"/>
    </row>
    <row r="30" spans="1:19" ht="16.5" thickBot="1" x14ac:dyDescent="0.3">
      <c r="A30" s="165"/>
      <c r="B30" s="14"/>
      <c r="C30" s="15"/>
      <c r="D30" s="48"/>
      <c r="E30" s="48"/>
      <c r="F30" s="15"/>
      <c r="G30" s="48"/>
      <c r="H30" s="15"/>
      <c r="I30" s="17"/>
      <c r="K30" s="24"/>
      <c r="L30" s="57"/>
      <c r="M30" s="58"/>
      <c r="N30" s="58"/>
      <c r="O30" s="58"/>
      <c r="P30" s="58"/>
      <c r="Q30" s="58"/>
      <c r="R30" s="58"/>
      <c r="S30" s="59"/>
    </row>
    <row r="31" spans="1:19" ht="16.5" thickBot="1" x14ac:dyDescent="0.3">
      <c r="A31" s="165"/>
      <c r="B31" s="14"/>
      <c r="C31" s="15"/>
      <c r="D31" s="48"/>
      <c r="E31" s="48"/>
      <c r="F31" s="15"/>
      <c r="G31" s="15"/>
      <c r="H31" s="15"/>
      <c r="I31" s="60"/>
      <c r="K31" s="31" t="s">
        <v>0</v>
      </c>
      <c r="L31" s="61">
        <f>SUM(L26:L30)</f>
        <v>3300</v>
      </c>
      <c r="M31" s="62">
        <f>SUM(M26:M30)</f>
        <v>4700</v>
      </c>
      <c r="N31" s="61">
        <f t="shared" ref="N31" si="2">SUM(N26:N30)</f>
        <v>3340</v>
      </c>
      <c r="O31" s="62">
        <f>SUM(O26:O30)</f>
        <v>2900</v>
      </c>
      <c r="P31" s="61">
        <f t="shared" ref="P31" si="3">SUM(P26:P30)</f>
        <v>2900</v>
      </c>
      <c r="Q31" s="62">
        <f>SUM(Q26:Q30)</f>
        <v>2800</v>
      </c>
      <c r="R31" s="61"/>
      <c r="S31" s="62"/>
    </row>
    <row r="32" spans="1:19" ht="15.75" thickBot="1" x14ac:dyDescent="0.3">
      <c r="A32" s="166"/>
      <c r="B32" s="20"/>
      <c r="C32" s="21"/>
      <c r="D32" s="63"/>
      <c r="E32" s="63"/>
      <c r="F32" s="21"/>
      <c r="G32" s="21"/>
      <c r="H32" s="64"/>
      <c r="I32" s="65"/>
      <c r="L32" t="s">
        <v>138</v>
      </c>
      <c r="M32" t="s">
        <v>137</v>
      </c>
      <c r="N32" t="s">
        <v>136</v>
      </c>
      <c r="O32" s="66"/>
    </row>
    <row r="33" spans="1:17" ht="15.75" thickBot="1" x14ac:dyDescent="0.3">
      <c r="A33" s="67"/>
      <c r="B33" s="30"/>
      <c r="C33" s="30"/>
      <c r="D33" s="68"/>
      <c r="E33" s="68"/>
      <c r="F33" s="30"/>
      <c r="G33" s="30"/>
      <c r="K33" s="69"/>
      <c r="L33" s="69"/>
      <c r="M33" s="69"/>
      <c r="N33" s="69"/>
      <c r="O33" s="70"/>
    </row>
    <row r="34" spans="1:17" ht="24" thickBot="1" x14ac:dyDescent="0.3">
      <c r="A34" s="26"/>
      <c r="B34" s="167" t="s">
        <v>16</v>
      </c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9"/>
    </row>
    <row r="35" spans="1:17" ht="19.5" thickBot="1" x14ac:dyDescent="0.3">
      <c r="A35" s="26"/>
      <c r="B35" s="156" t="s">
        <v>1</v>
      </c>
      <c r="C35" s="157"/>
      <c r="D35" s="156" t="s">
        <v>2</v>
      </c>
      <c r="E35" s="157"/>
      <c r="F35" s="156" t="s">
        <v>3</v>
      </c>
      <c r="G35" s="157"/>
      <c r="H35" s="156" t="s">
        <v>4</v>
      </c>
      <c r="I35" s="157"/>
      <c r="J35" s="156" t="s">
        <v>6</v>
      </c>
      <c r="K35" s="157"/>
      <c r="L35" s="156" t="s">
        <v>8</v>
      </c>
      <c r="M35" s="157"/>
      <c r="N35" s="156"/>
      <c r="O35" s="157"/>
      <c r="P35" s="156"/>
      <c r="Q35" s="157"/>
    </row>
    <row r="36" spans="1:17" ht="30.75" thickBot="1" x14ac:dyDescent="0.3">
      <c r="A36" s="71" t="s">
        <v>135</v>
      </c>
      <c r="B36" s="158">
        <v>4800</v>
      </c>
      <c r="C36" s="159"/>
      <c r="D36" s="158">
        <v>2550</v>
      </c>
      <c r="E36" s="160"/>
      <c r="F36" s="158">
        <v>1200</v>
      </c>
      <c r="G36" s="160"/>
      <c r="H36" s="158">
        <v>0</v>
      </c>
      <c r="I36" s="160"/>
      <c r="J36" s="158">
        <v>8400</v>
      </c>
      <c r="K36" s="160"/>
      <c r="L36" s="158">
        <v>1200</v>
      </c>
      <c r="M36" s="160"/>
      <c r="N36" s="158"/>
      <c r="O36" s="160"/>
      <c r="P36" s="158"/>
      <c r="Q36" s="160"/>
    </row>
    <row r="37" spans="1:17" x14ac:dyDescent="0.25">
      <c r="A37" s="151" t="s">
        <v>18</v>
      </c>
      <c r="B37" s="147"/>
      <c r="C37" s="154"/>
      <c r="D37" s="147"/>
      <c r="E37" s="154"/>
      <c r="F37" s="147"/>
      <c r="G37" s="154"/>
      <c r="H37" s="147"/>
      <c r="I37" s="154"/>
      <c r="J37" s="145"/>
      <c r="K37" s="146"/>
      <c r="L37" s="145"/>
      <c r="M37" s="146"/>
      <c r="N37" s="145"/>
      <c r="O37" s="146"/>
      <c r="P37" s="145"/>
      <c r="Q37" s="146"/>
    </row>
    <row r="38" spans="1:17" x14ac:dyDescent="0.25">
      <c r="A38" s="152"/>
      <c r="B38" s="147"/>
      <c r="C38" s="154"/>
      <c r="D38" s="147"/>
      <c r="E38" s="154"/>
      <c r="F38" s="147"/>
      <c r="G38" s="154"/>
      <c r="H38" s="147"/>
      <c r="I38" s="154"/>
      <c r="J38" s="147"/>
      <c r="K38" s="148"/>
      <c r="L38" s="147"/>
      <c r="M38" s="148"/>
      <c r="N38" s="147"/>
      <c r="O38" s="148"/>
      <c r="P38" s="147"/>
      <c r="Q38" s="148"/>
    </row>
    <row r="39" spans="1:17" ht="15.75" thickBot="1" x14ac:dyDescent="0.3">
      <c r="A39" s="153"/>
      <c r="B39" s="149"/>
      <c r="C39" s="155"/>
      <c r="D39" s="149"/>
      <c r="E39" s="155"/>
      <c r="F39" s="149"/>
      <c r="G39" s="155"/>
      <c r="H39" s="149"/>
      <c r="I39" s="155"/>
      <c r="J39" s="149"/>
      <c r="K39" s="150"/>
      <c r="L39" s="149"/>
      <c r="M39" s="150"/>
      <c r="N39" s="149"/>
      <c r="O39" s="150"/>
      <c r="P39" s="149"/>
      <c r="Q39" s="150"/>
    </row>
  </sheetData>
  <mergeCells count="29">
    <mergeCell ref="A22:A23"/>
    <mergeCell ref="K24:S24"/>
    <mergeCell ref="A25:A32"/>
    <mergeCell ref="B34:Q34"/>
    <mergeCell ref="B35:C35"/>
    <mergeCell ref="D35:E35"/>
    <mergeCell ref="F35:G35"/>
    <mergeCell ref="H35:I35"/>
    <mergeCell ref="J35:K35"/>
    <mergeCell ref="L35:M35"/>
    <mergeCell ref="N35:O35"/>
    <mergeCell ref="P35:Q35"/>
    <mergeCell ref="B36:C36"/>
    <mergeCell ref="D36:E36"/>
    <mergeCell ref="F36:G36"/>
    <mergeCell ref="H36:I36"/>
    <mergeCell ref="J36:K36"/>
    <mergeCell ref="L36:M36"/>
    <mergeCell ref="N36:O36"/>
    <mergeCell ref="P36:Q36"/>
    <mergeCell ref="L37:M39"/>
    <mergeCell ref="N37:O39"/>
    <mergeCell ref="P37:Q39"/>
    <mergeCell ref="J37:K39"/>
    <mergeCell ref="A37:A39"/>
    <mergeCell ref="B37:C39"/>
    <mergeCell ref="D37:E39"/>
    <mergeCell ref="F37:G39"/>
    <mergeCell ref="H37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12</vt:i4>
      </vt:variant>
    </vt:vector>
  </HeadingPairs>
  <TitlesOfParts>
    <vt:vector size="12" baseType="lpstr">
      <vt:lpstr>OCAK</vt:lpstr>
      <vt:lpstr>ŞUBAT</vt:lpstr>
      <vt:lpstr>MART</vt:lpstr>
      <vt:lpstr>NİSAN</vt:lpstr>
      <vt:lpstr>MAYIS</vt:lpstr>
      <vt:lpstr>HAZİRAN</vt:lpstr>
      <vt:lpstr>TEMMUZ</vt:lpstr>
      <vt:lpstr>AĞUSTOS</vt:lpstr>
      <vt:lpstr>EYLÜL</vt:lpstr>
      <vt:lpstr>EKİM</vt:lpstr>
      <vt:lpstr>KASIM</vt:lpstr>
      <vt:lpstr>ARALIK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Ferhat Baykal • AKULA</cp:lastModifiedBy>
  <cp:lastPrinted>2025-05-08T13:03:23Z</cp:lastPrinted>
  <dcterms:created xsi:type="dcterms:W3CDTF">2015-06-05T18:19:34Z</dcterms:created>
  <dcterms:modified xsi:type="dcterms:W3CDTF">2026-01-05T08:29:33Z</dcterms:modified>
</cp:coreProperties>
</file>